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<sst xmlns="http://schemas.openxmlformats.org/spreadsheetml/2006/main" count="113" uniqueCount="39">
  <si>
    <t>序号</t>
  </si>
  <si>
    <t>资产编码</t>
  </si>
  <si>
    <t>资产名称</t>
  </si>
  <si>
    <t>类别</t>
  </si>
  <si>
    <t>单位</t>
  </si>
  <si>
    <t>使用日期</t>
  </si>
  <si>
    <t>数量</t>
  </si>
  <si>
    <t>原值</t>
  </si>
  <si>
    <t>净值</t>
  </si>
  <si>
    <t>投保价值</t>
  </si>
  <si>
    <t>投保分类</t>
  </si>
  <si>
    <t>JX-003</t>
  </si>
  <si>
    <t>电动叉车</t>
  </si>
  <si>
    <t>叉车</t>
  </si>
  <si>
    <t>台</t>
  </si>
  <si>
    <t>码头作业机械设备</t>
  </si>
  <si>
    <t>GPL提供</t>
  </si>
  <si>
    <t>JX-004</t>
  </si>
  <si>
    <t>JX-005</t>
  </si>
  <si>
    <t>2吨电动叉车（201）</t>
  </si>
  <si>
    <t>JX-006</t>
  </si>
  <si>
    <t>2吨电动叉车（202）</t>
  </si>
  <si>
    <t>JX-007</t>
  </si>
  <si>
    <t>2吨电动叉车（203）</t>
  </si>
  <si>
    <t>JX-008</t>
  </si>
  <si>
    <t>2吨电动叉车（204）</t>
  </si>
  <si>
    <t>JX-009</t>
  </si>
  <si>
    <t>电动叉车303</t>
  </si>
  <si>
    <t>JX-010</t>
  </si>
  <si>
    <t>电动叉车304</t>
  </si>
  <si>
    <t>JX-011</t>
  </si>
  <si>
    <t>2吨电动叉车（205）</t>
  </si>
  <si>
    <t>JX-012</t>
  </si>
  <si>
    <t>2吨电动叉车（206）</t>
  </si>
  <si>
    <t>叉车（3吨）</t>
  </si>
  <si>
    <t>合力叉车</t>
  </si>
  <si>
    <t>2025-1-1</t>
  </si>
  <si>
    <t>自带</t>
  </si>
  <si>
    <t>叉车（3.5吨）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</si>
</sst>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left"/>
    </xf>
    <xf numFmtId="7" fontId="2" fillId="0" borderId="1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0" fillId="0" borderId="0" xfId="0" applyFill="1" applyAlignment="1">
      <alignment vertical="center"/>
    </xf>
    <xf numFmtId="0" fontId="1" fillId="0" borderId="4" xfId="0" applyFont="1" applyFill="1" applyBorder="1" applyAlignment="1">
      <alignment horizontal="left"/>
    </xf>
    <xf numFmtId="0" fontId="4" fillId="0" borderId="0" xfId="0" applyFont="1" applyFill="1" applyAlignment="1">
      <alignment vertical="center"/>
    </xf>
    <xf numFmtId="0" fontId="1" fillId="0" borderId="4" xfId="0" applyFont="1" applyFill="1" applyBorder="1" applyAlignment="1"/>
    <xf numFmtId="0" fontId="2" fillId="0" borderId="1" xfId="0" applyFont="1" applyFill="1" applyBorder="1" applyAlignment="1"/>
    <xf numFmtId="0" fontId="0" fillId="0" borderId="1" xfId="0" applyFill="1" applyBorder="1" applyAlignment="1">
      <alignment vertical="center"/>
    </xf>
    <xf numFmtId="176" fontId="4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&#24037;&#20316;&#36164;&#26009;\&#20445;&#38505;\2023\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固定资产清单"/>
    </sheetNames>
    <sheetDataSet>
      <sheetData sheetId="0" refreshError="1">
        <row r="2">
          <cell r="A2" t="str">
            <v>WX-007</v>
          </cell>
          <cell r="B2" t="str">
            <v>GPL sql Server正版操作系统</v>
          </cell>
          <cell r="C2" t="str">
            <v>电脑系统</v>
          </cell>
        </row>
        <row r="2">
          <cell r="F2" t="str">
            <v>套</v>
          </cell>
          <cell r="G2" t="str">
            <v>在建工程转入</v>
          </cell>
        </row>
        <row r="2">
          <cell r="J2" t="str">
            <v>广东达宝文信息科技有限公司</v>
          </cell>
          <cell r="K2">
            <v>44927</v>
          </cell>
          <cell r="L2">
            <v>44935</v>
          </cell>
          <cell r="M2" t="str">
            <v>正常使用</v>
          </cell>
          <cell r="N2" t="str">
            <v>物流管理部</v>
          </cell>
          <cell r="O2" t="str">
            <v>007</v>
          </cell>
          <cell r="P2" t="str">
            <v>经营用</v>
          </cell>
          <cell r="Q2" t="str">
            <v>平均年限法</v>
          </cell>
          <cell r="R2" t="str">
            <v>物流管理部</v>
          </cell>
          <cell r="S2">
            <v>1</v>
          </cell>
        </row>
        <row r="3">
          <cell r="A3" t="str">
            <v>WX-006</v>
          </cell>
          <cell r="B3" t="str">
            <v>GPL sql Server正版操作系统</v>
          </cell>
          <cell r="C3" t="str">
            <v>电脑系统</v>
          </cell>
        </row>
        <row r="3">
          <cell r="F3" t="str">
            <v>套</v>
          </cell>
          <cell r="G3" t="str">
            <v>在建工程转入</v>
          </cell>
        </row>
        <row r="3">
          <cell r="J3" t="str">
            <v>广东达宝文信息科技有限公司</v>
          </cell>
          <cell r="K3">
            <v>44927</v>
          </cell>
          <cell r="L3">
            <v>44935</v>
          </cell>
          <cell r="M3" t="str">
            <v>正常使用</v>
          </cell>
          <cell r="N3" t="str">
            <v>物流管理部</v>
          </cell>
          <cell r="O3" t="str">
            <v>007</v>
          </cell>
          <cell r="P3" t="str">
            <v>经营用</v>
          </cell>
          <cell r="Q3" t="str">
            <v>平均年限法</v>
          </cell>
          <cell r="R3" t="str">
            <v>物流管理部</v>
          </cell>
          <cell r="S3">
            <v>1</v>
          </cell>
        </row>
        <row r="4">
          <cell r="A4" t="str">
            <v>WX-005</v>
          </cell>
          <cell r="B4" t="str">
            <v>GPL计费系统功能升级项目</v>
          </cell>
          <cell r="C4" t="str">
            <v>电脑系统</v>
          </cell>
        </row>
        <row r="4">
          <cell r="F4" t="str">
            <v>套</v>
          </cell>
          <cell r="G4" t="str">
            <v>在建工程转入</v>
          </cell>
        </row>
        <row r="4">
          <cell r="J4" t="str">
            <v>易路顺科技(广州)有限公司</v>
          </cell>
          <cell r="K4">
            <v>44835</v>
          </cell>
          <cell r="L4">
            <v>44834</v>
          </cell>
          <cell r="M4" t="str">
            <v>正常使用</v>
          </cell>
          <cell r="N4" t="str">
            <v>物流管理部</v>
          </cell>
          <cell r="O4" t="str">
            <v>007</v>
          </cell>
          <cell r="P4" t="str">
            <v>经营用</v>
          </cell>
          <cell r="Q4" t="str">
            <v>平均年限法</v>
          </cell>
          <cell r="R4" t="str">
            <v>物流管理部</v>
          </cell>
          <cell r="S4">
            <v>1</v>
          </cell>
        </row>
        <row r="5">
          <cell r="A5" t="str">
            <v>WX-004</v>
          </cell>
          <cell r="B5" t="str">
            <v>GPL数据同步服务升级改造项目</v>
          </cell>
          <cell r="C5" t="str">
            <v>电脑系统</v>
          </cell>
        </row>
        <row r="5">
          <cell r="F5" t="str">
            <v>套</v>
          </cell>
          <cell r="G5" t="str">
            <v>在建工程转入</v>
          </cell>
        </row>
        <row r="5">
          <cell r="J5" t="str">
            <v>易路顺科技(广州)有限公司</v>
          </cell>
          <cell r="K5">
            <v>44560</v>
          </cell>
          <cell r="L5">
            <v>44560</v>
          </cell>
          <cell r="M5" t="str">
            <v>正常使用</v>
          </cell>
          <cell r="N5" t="str">
            <v>物流管理部</v>
          </cell>
          <cell r="O5" t="str">
            <v>007</v>
          </cell>
          <cell r="P5" t="str">
            <v>经营用</v>
          </cell>
          <cell r="Q5" t="str">
            <v>平均年限法</v>
          </cell>
          <cell r="R5" t="str">
            <v>物流管理部</v>
          </cell>
          <cell r="S5">
            <v>1</v>
          </cell>
        </row>
        <row r="6">
          <cell r="A6" t="str">
            <v>WX-003</v>
          </cell>
          <cell r="B6" t="str">
            <v>无线吊机系统</v>
          </cell>
          <cell r="C6" t="str">
            <v>电脑系统</v>
          </cell>
        </row>
        <row r="6">
          <cell r="F6" t="str">
            <v>套</v>
          </cell>
          <cell r="G6" t="str">
            <v>折旧调整</v>
          </cell>
        </row>
        <row r="6">
          <cell r="K6">
            <v>44466</v>
          </cell>
          <cell r="L6">
            <v>44453</v>
          </cell>
          <cell r="M6" t="str">
            <v>正常使用</v>
          </cell>
          <cell r="N6" t="str">
            <v>物流管理部</v>
          </cell>
          <cell r="O6" t="str">
            <v>007</v>
          </cell>
          <cell r="P6" t="str">
            <v>经营用</v>
          </cell>
          <cell r="Q6" t="str">
            <v>平均年限法</v>
          </cell>
          <cell r="R6" t="str">
            <v>物流管理部</v>
          </cell>
          <cell r="S6">
            <v>1</v>
          </cell>
        </row>
        <row r="7">
          <cell r="A7" t="str">
            <v>WX-002</v>
          </cell>
          <cell r="B7" t="str">
            <v>Windows server2019</v>
          </cell>
          <cell r="C7" t="str">
            <v>电脑系统</v>
          </cell>
        </row>
        <row r="7">
          <cell r="F7" t="str">
            <v>套</v>
          </cell>
          <cell r="G7" t="str">
            <v>折旧调整</v>
          </cell>
        </row>
        <row r="7">
          <cell r="K7">
            <v>44466</v>
          </cell>
          <cell r="L7">
            <v>44445</v>
          </cell>
          <cell r="M7" t="str">
            <v>正常使用</v>
          </cell>
          <cell r="N7" t="str">
            <v>物流管理部</v>
          </cell>
          <cell r="O7" t="str">
            <v>007</v>
          </cell>
          <cell r="P7" t="str">
            <v>经营用</v>
          </cell>
          <cell r="Q7" t="str">
            <v>平均年限法</v>
          </cell>
          <cell r="R7" t="str">
            <v>物流管理部</v>
          </cell>
          <cell r="S7">
            <v>8</v>
          </cell>
        </row>
        <row r="8">
          <cell r="A8" t="str">
            <v>WX-001</v>
          </cell>
          <cell r="B8" t="str">
            <v>Windows10 专业版</v>
          </cell>
          <cell r="C8" t="str">
            <v>电脑系统</v>
          </cell>
        </row>
        <row r="8">
          <cell r="F8" t="str">
            <v>套</v>
          </cell>
          <cell r="G8" t="str">
            <v>折旧调整</v>
          </cell>
        </row>
        <row r="8">
          <cell r="K8">
            <v>44466</v>
          </cell>
          <cell r="L8">
            <v>44445</v>
          </cell>
          <cell r="M8" t="str">
            <v>正常使用</v>
          </cell>
          <cell r="N8" t="str">
            <v>物流管理部</v>
          </cell>
          <cell r="O8" t="str">
            <v>007</v>
          </cell>
          <cell r="P8" t="str">
            <v>经营用</v>
          </cell>
          <cell r="Q8" t="str">
            <v>平均年限法</v>
          </cell>
          <cell r="R8" t="str">
            <v>物流管理部</v>
          </cell>
          <cell r="S8">
            <v>30</v>
          </cell>
        </row>
        <row r="9">
          <cell r="A9" t="str">
            <v>TZ-007</v>
          </cell>
          <cell r="B9" t="str">
            <v>车载对讲机</v>
          </cell>
          <cell r="C9" t="str">
            <v>通讯设备</v>
          </cell>
        </row>
        <row r="9">
          <cell r="E9" t="str">
            <v>
摩托罗拉 XIR M3188</v>
          </cell>
          <cell r="F9" t="str">
            <v>台</v>
          </cell>
          <cell r="G9" t="str">
            <v>购入</v>
          </cell>
        </row>
        <row r="9">
          <cell r="K9">
            <v>45104</v>
          </cell>
          <cell r="L9">
            <v>45104</v>
          </cell>
          <cell r="M9" t="str">
            <v>正常使用</v>
          </cell>
          <cell r="N9" t="str">
            <v>物流管理部</v>
          </cell>
          <cell r="O9" t="str">
            <v>007</v>
          </cell>
          <cell r="P9" t="str">
            <v>经营用</v>
          </cell>
          <cell r="Q9" t="str">
            <v>平均年限法</v>
          </cell>
          <cell r="R9" t="str">
            <v>物流管理部</v>
          </cell>
          <cell r="S9">
            <v>1</v>
          </cell>
        </row>
        <row r="10">
          <cell r="A10" t="str">
            <v>TZ-006</v>
          </cell>
          <cell r="B10" t="str">
            <v>车载对讲机</v>
          </cell>
          <cell r="C10" t="str">
            <v>通讯设备</v>
          </cell>
        </row>
        <row r="10">
          <cell r="E10" t="str">
            <v>
摩托罗拉 XIR M3188</v>
          </cell>
          <cell r="F10" t="str">
            <v>台</v>
          </cell>
          <cell r="G10" t="str">
            <v>购入</v>
          </cell>
        </row>
        <row r="10">
          <cell r="K10">
            <v>45104</v>
          </cell>
          <cell r="L10">
            <v>45104</v>
          </cell>
          <cell r="M10" t="str">
            <v>正常使用</v>
          </cell>
          <cell r="N10" t="str">
            <v>物流管理部</v>
          </cell>
          <cell r="O10" t="str">
            <v>007</v>
          </cell>
          <cell r="P10" t="str">
            <v>经营用</v>
          </cell>
          <cell r="Q10" t="str">
            <v>平均年限法</v>
          </cell>
          <cell r="R10" t="str">
            <v>物流管理部</v>
          </cell>
          <cell r="S10">
            <v>1</v>
          </cell>
        </row>
        <row r="11">
          <cell r="A11" t="str">
            <v>TZ-005</v>
          </cell>
          <cell r="B11" t="str">
            <v>车载对讲机</v>
          </cell>
          <cell r="C11" t="str">
            <v>通讯设备</v>
          </cell>
        </row>
        <row r="11">
          <cell r="E11" t="str">
            <v>摩托罗拉 MG338</v>
          </cell>
          <cell r="F11" t="str">
            <v>台</v>
          </cell>
          <cell r="G11" t="str">
            <v>变动-物流管理部通讯设备</v>
          </cell>
        </row>
        <row r="11">
          <cell r="K11">
            <v>42978</v>
          </cell>
          <cell r="L11">
            <v>42732</v>
          </cell>
          <cell r="M11" t="str">
            <v>正常使用</v>
          </cell>
          <cell r="N11" t="str">
            <v>物流管理部</v>
          </cell>
          <cell r="O11" t="str">
            <v>007</v>
          </cell>
          <cell r="P11" t="str">
            <v>经营用</v>
          </cell>
          <cell r="Q11" t="str">
            <v>平均年限法</v>
          </cell>
          <cell r="R11" t="str">
            <v>物流管理部</v>
          </cell>
          <cell r="S11">
            <v>1</v>
          </cell>
        </row>
        <row r="12">
          <cell r="A12" t="str">
            <v>TZ-004</v>
          </cell>
          <cell r="B12" t="str">
            <v>车载对讲机</v>
          </cell>
          <cell r="C12" t="str">
            <v>通讯设备</v>
          </cell>
        </row>
        <row r="12">
          <cell r="E12" t="str">
            <v>摩托罗拉 MG338</v>
          </cell>
          <cell r="F12" t="str">
            <v>台</v>
          </cell>
          <cell r="G12" t="str">
            <v>变动-物流管理部通讯设备</v>
          </cell>
        </row>
        <row r="12">
          <cell r="K12">
            <v>42978</v>
          </cell>
          <cell r="L12">
            <v>42732</v>
          </cell>
          <cell r="M12" t="str">
            <v>正常使用</v>
          </cell>
          <cell r="N12" t="str">
            <v>物流管理部</v>
          </cell>
          <cell r="O12" t="str">
            <v>007</v>
          </cell>
          <cell r="P12" t="str">
            <v>经营用</v>
          </cell>
          <cell r="Q12" t="str">
            <v>平均年限法</v>
          </cell>
          <cell r="R12" t="str">
            <v>物流管理部</v>
          </cell>
          <cell r="S12">
            <v>1</v>
          </cell>
        </row>
        <row r="13">
          <cell r="A13" t="str">
            <v>TZ-003</v>
          </cell>
          <cell r="B13" t="str">
            <v>车载对讲机</v>
          </cell>
          <cell r="C13" t="str">
            <v>通讯设备</v>
          </cell>
        </row>
        <row r="13">
          <cell r="E13" t="str">
            <v>摩托罗拉 MG338</v>
          </cell>
          <cell r="F13" t="str">
            <v>台</v>
          </cell>
          <cell r="G13" t="str">
            <v>变动-物流管理部通讯设备</v>
          </cell>
        </row>
        <row r="13">
          <cell r="K13">
            <v>42978</v>
          </cell>
          <cell r="L13">
            <v>42732</v>
          </cell>
          <cell r="M13" t="str">
            <v>正常使用</v>
          </cell>
          <cell r="N13" t="str">
            <v>物流管理部</v>
          </cell>
          <cell r="O13" t="str">
            <v>007</v>
          </cell>
          <cell r="P13" t="str">
            <v>经营用</v>
          </cell>
          <cell r="Q13" t="str">
            <v>平均年限法</v>
          </cell>
          <cell r="R13" t="str">
            <v>物流管理部</v>
          </cell>
          <cell r="S13">
            <v>1</v>
          </cell>
        </row>
        <row r="14">
          <cell r="A14" t="str">
            <v>TZ-002</v>
          </cell>
          <cell r="B14" t="str">
            <v>车载对讲机</v>
          </cell>
          <cell r="C14" t="str">
            <v>通讯设备</v>
          </cell>
        </row>
        <row r="14">
          <cell r="E14" t="str">
            <v>摩托罗拉 MG338</v>
          </cell>
          <cell r="F14" t="str">
            <v>台</v>
          </cell>
          <cell r="G14" t="str">
            <v>变动-物流管理部通讯设备</v>
          </cell>
        </row>
        <row r="14">
          <cell r="K14">
            <v>42978</v>
          </cell>
          <cell r="L14">
            <v>42732</v>
          </cell>
          <cell r="M14" t="str">
            <v>正常使用</v>
          </cell>
          <cell r="N14" t="str">
            <v>物流管理部</v>
          </cell>
          <cell r="O14" t="str">
            <v>007</v>
          </cell>
          <cell r="P14" t="str">
            <v>经营用</v>
          </cell>
          <cell r="Q14" t="str">
            <v>平均年限法</v>
          </cell>
          <cell r="R14" t="str">
            <v>物流管理部</v>
          </cell>
          <cell r="S14">
            <v>1</v>
          </cell>
        </row>
        <row r="15">
          <cell r="A15" t="str">
            <v>TZ-001</v>
          </cell>
          <cell r="B15" t="str">
            <v>车载对讲机</v>
          </cell>
          <cell r="C15" t="str">
            <v>通讯设备</v>
          </cell>
        </row>
        <row r="15">
          <cell r="E15" t="str">
            <v>摩托罗拉 MG338</v>
          </cell>
          <cell r="F15" t="str">
            <v>台</v>
          </cell>
          <cell r="G15" t="str">
            <v>变动-物流管理部通讯设备</v>
          </cell>
        </row>
        <row r="15">
          <cell r="K15">
            <v>42978</v>
          </cell>
          <cell r="L15">
            <v>42732</v>
          </cell>
          <cell r="M15" t="str">
            <v>正常使用</v>
          </cell>
          <cell r="N15" t="str">
            <v>物流管理部</v>
          </cell>
          <cell r="O15" t="str">
            <v>007</v>
          </cell>
          <cell r="P15" t="str">
            <v>经营用</v>
          </cell>
          <cell r="Q15" t="str">
            <v>平均年限法</v>
          </cell>
          <cell r="R15" t="str">
            <v>物流管理部</v>
          </cell>
          <cell r="S15">
            <v>1</v>
          </cell>
        </row>
        <row r="16">
          <cell r="A16" t="str">
            <v>TY-004</v>
          </cell>
          <cell r="B16" t="str">
            <v>
小米75寸电视显示屏 
L75M7</v>
          </cell>
          <cell r="C16" t="str">
            <v>办公设备</v>
          </cell>
        </row>
        <row r="16">
          <cell r="F16" t="str">
            <v>台</v>
          </cell>
          <cell r="G16" t="str">
            <v>购入</v>
          </cell>
        </row>
        <row r="16">
          <cell r="K16">
            <v>44739</v>
          </cell>
          <cell r="L16">
            <v>44718</v>
          </cell>
          <cell r="M16" t="str">
            <v>正常使用</v>
          </cell>
          <cell r="N16" t="str">
            <v>物流管理部</v>
          </cell>
          <cell r="O16" t="str">
            <v>007</v>
          </cell>
          <cell r="P16" t="str">
            <v>经营用</v>
          </cell>
          <cell r="Q16" t="str">
            <v>平均年限法</v>
          </cell>
          <cell r="R16" t="str">
            <v>4楼会议室</v>
          </cell>
          <cell r="S16">
            <v>1</v>
          </cell>
        </row>
        <row r="17">
          <cell r="A17" t="str">
            <v>TY-003</v>
          </cell>
          <cell r="B17" t="str">
            <v>投影仪</v>
          </cell>
          <cell r="C17" t="str">
            <v>办公设备</v>
          </cell>
        </row>
        <row r="17">
          <cell r="E17" t="str">
            <v>爱普生 CB-X29</v>
          </cell>
          <cell r="F17" t="str">
            <v>台</v>
          </cell>
          <cell r="G17" t="str">
            <v>变动-物流管理部办公设备</v>
          </cell>
        </row>
        <row r="17">
          <cell r="K17">
            <v>42978</v>
          </cell>
          <cell r="L17">
            <v>42600</v>
          </cell>
          <cell r="M17" t="str">
            <v>正常使用</v>
          </cell>
          <cell r="N17" t="str">
            <v>物流管理部</v>
          </cell>
          <cell r="O17" t="str">
            <v>007</v>
          </cell>
          <cell r="P17" t="str">
            <v>经营用</v>
          </cell>
          <cell r="Q17" t="str">
            <v>平均年限法</v>
          </cell>
          <cell r="R17" t="str">
            <v>物流管理部</v>
          </cell>
          <cell r="S17">
            <v>1</v>
          </cell>
        </row>
        <row r="18">
          <cell r="A18" t="str">
            <v>TY-002</v>
          </cell>
          <cell r="B18" t="str">
            <v>液晶电视</v>
          </cell>
          <cell r="C18" t="str">
            <v>办公设备</v>
          </cell>
        </row>
        <row r="18">
          <cell r="E18" t="str">
            <v>海信42吋(LED48EC510N)</v>
          </cell>
          <cell r="F18" t="str">
            <v>台</v>
          </cell>
          <cell r="G18" t="str">
            <v>变动</v>
          </cell>
        </row>
        <row r="18">
          <cell r="K18">
            <v>42978</v>
          </cell>
          <cell r="L18">
            <v>42306</v>
          </cell>
          <cell r="M18" t="str">
            <v>正常使用</v>
          </cell>
          <cell r="N18" t="str">
            <v>物流管理部</v>
          </cell>
          <cell r="O18" t="str">
            <v>007</v>
          </cell>
          <cell r="P18" t="str">
            <v>经营用</v>
          </cell>
          <cell r="Q18" t="str">
            <v>平均年限法</v>
          </cell>
          <cell r="R18" t="str">
            <v>1楼党员活动室</v>
          </cell>
          <cell r="S18">
            <v>1</v>
          </cell>
        </row>
        <row r="19">
          <cell r="A19" t="str">
            <v>TX-048</v>
          </cell>
          <cell r="B19" t="str">
            <v>对讲机</v>
          </cell>
          <cell r="C19" t="str">
            <v>通讯设备</v>
          </cell>
        </row>
        <row r="19">
          <cell r="E19" t="str">
            <v>摩托罗拉XIR P3688</v>
          </cell>
          <cell r="F19" t="str">
            <v>台</v>
          </cell>
          <cell r="G19" t="str">
            <v>购入</v>
          </cell>
        </row>
        <row r="19">
          <cell r="K19">
            <v>44833</v>
          </cell>
          <cell r="L19">
            <v>44833</v>
          </cell>
          <cell r="M19" t="str">
            <v>正常使用</v>
          </cell>
          <cell r="N19" t="str">
            <v>物流管理部</v>
          </cell>
          <cell r="O19" t="str">
            <v>007</v>
          </cell>
          <cell r="P19" t="str">
            <v>经营用</v>
          </cell>
          <cell r="Q19" t="str">
            <v>平均年限法</v>
          </cell>
          <cell r="R19" t="str">
            <v>仓库</v>
          </cell>
          <cell r="S19">
            <v>1</v>
          </cell>
        </row>
        <row r="20">
          <cell r="A20" t="str">
            <v>TX-047</v>
          </cell>
          <cell r="B20" t="str">
            <v>对讲机</v>
          </cell>
          <cell r="C20" t="str">
            <v>通讯设备</v>
          </cell>
        </row>
        <row r="20">
          <cell r="E20" t="str">
            <v>摩托罗拉XIR P3688</v>
          </cell>
          <cell r="F20" t="str">
            <v>台</v>
          </cell>
          <cell r="G20" t="str">
            <v>购入</v>
          </cell>
        </row>
        <row r="20">
          <cell r="K20">
            <v>44833</v>
          </cell>
          <cell r="L20">
            <v>44833</v>
          </cell>
          <cell r="M20" t="str">
            <v>正常使用</v>
          </cell>
          <cell r="N20" t="str">
            <v>物流管理部</v>
          </cell>
          <cell r="O20" t="str">
            <v>007</v>
          </cell>
          <cell r="P20" t="str">
            <v>经营用</v>
          </cell>
          <cell r="Q20" t="str">
            <v>平均年限法</v>
          </cell>
          <cell r="R20" t="str">
            <v>仓库</v>
          </cell>
          <cell r="S20">
            <v>1</v>
          </cell>
        </row>
        <row r="21">
          <cell r="A21" t="str">
            <v>TX-046</v>
          </cell>
          <cell r="B21" t="str">
            <v>对讲机</v>
          </cell>
          <cell r="C21" t="str">
            <v>通讯设备</v>
          </cell>
        </row>
        <row r="21">
          <cell r="E21" t="str">
            <v>摩托罗拉XIR P3688</v>
          </cell>
          <cell r="F21" t="str">
            <v>台</v>
          </cell>
          <cell r="G21" t="str">
            <v>购入</v>
          </cell>
        </row>
        <row r="21">
          <cell r="K21">
            <v>44833</v>
          </cell>
          <cell r="L21">
            <v>44833</v>
          </cell>
          <cell r="M21" t="str">
            <v>正常使用</v>
          </cell>
          <cell r="N21" t="str">
            <v>物流管理部</v>
          </cell>
          <cell r="O21" t="str">
            <v>007</v>
          </cell>
          <cell r="P21" t="str">
            <v>经营用</v>
          </cell>
          <cell r="Q21" t="str">
            <v>平均年限法</v>
          </cell>
          <cell r="R21" t="str">
            <v>仓库</v>
          </cell>
          <cell r="S21">
            <v>1</v>
          </cell>
        </row>
        <row r="22">
          <cell r="A22" t="str">
            <v>TX-045</v>
          </cell>
          <cell r="B22" t="str">
            <v>对讲机</v>
          </cell>
          <cell r="C22" t="str">
            <v>通讯设备</v>
          </cell>
        </row>
        <row r="22">
          <cell r="E22" t="str">
            <v>摩托罗拉XIR P3688</v>
          </cell>
          <cell r="F22" t="str">
            <v>台</v>
          </cell>
          <cell r="G22" t="str">
            <v>购入</v>
          </cell>
        </row>
        <row r="22">
          <cell r="K22">
            <v>44833</v>
          </cell>
          <cell r="L22">
            <v>44833</v>
          </cell>
          <cell r="M22" t="str">
            <v>正常使用</v>
          </cell>
          <cell r="N22" t="str">
            <v>物流管理部</v>
          </cell>
          <cell r="O22" t="str">
            <v>007</v>
          </cell>
          <cell r="P22" t="str">
            <v>经营用</v>
          </cell>
          <cell r="Q22" t="str">
            <v>平均年限法</v>
          </cell>
          <cell r="R22" t="str">
            <v>仓库</v>
          </cell>
          <cell r="S22">
            <v>1</v>
          </cell>
        </row>
        <row r="23">
          <cell r="A23" t="str">
            <v>TX-044</v>
          </cell>
          <cell r="B23" t="str">
            <v>对讲机</v>
          </cell>
          <cell r="C23" t="str">
            <v>通讯设备</v>
          </cell>
        </row>
        <row r="23">
          <cell r="E23" t="str">
            <v>摩托罗拉XIR P3688</v>
          </cell>
          <cell r="F23" t="str">
            <v>台</v>
          </cell>
          <cell r="G23" t="str">
            <v>购入</v>
          </cell>
        </row>
        <row r="23">
          <cell r="K23">
            <v>44833</v>
          </cell>
          <cell r="L23">
            <v>44833</v>
          </cell>
          <cell r="M23" t="str">
            <v>正常使用</v>
          </cell>
          <cell r="N23" t="str">
            <v>物流管理部</v>
          </cell>
          <cell r="O23" t="str">
            <v>007</v>
          </cell>
          <cell r="P23" t="str">
            <v>经营用</v>
          </cell>
          <cell r="Q23" t="str">
            <v>平均年限法</v>
          </cell>
          <cell r="R23" t="str">
            <v>汽车库办公室</v>
          </cell>
          <cell r="S23">
            <v>1</v>
          </cell>
        </row>
        <row r="24">
          <cell r="A24" t="str">
            <v>TX-043</v>
          </cell>
          <cell r="B24" t="str">
            <v>对讲机</v>
          </cell>
          <cell r="C24" t="str">
            <v>通讯设备</v>
          </cell>
        </row>
        <row r="24">
          <cell r="E24" t="str">
            <v>摩托罗拉GP328</v>
          </cell>
          <cell r="F24" t="str">
            <v>台</v>
          </cell>
          <cell r="G24" t="str">
            <v>购入</v>
          </cell>
        </row>
        <row r="24">
          <cell r="K24">
            <v>44081</v>
          </cell>
          <cell r="L24">
            <v>44081</v>
          </cell>
          <cell r="M24" t="str">
            <v>正常使用</v>
          </cell>
          <cell r="N24" t="str">
            <v>物流管理部</v>
          </cell>
          <cell r="O24" t="str">
            <v>007</v>
          </cell>
          <cell r="P24" t="str">
            <v>经营用</v>
          </cell>
          <cell r="Q24" t="str">
            <v>平均年限法</v>
          </cell>
          <cell r="R24" t="str">
            <v>安环科</v>
          </cell>
          <cell r="S24">
            <v>1</v>
          </cell>
        </row>
        <row r="25">
          <cell r="A25" t="str">
            <v>TX-042</v>
          </cell>
          <cell r="B25" t="str">
            <v>对讲机</v>
          </cell>
          <cell r="C25" t="str">
            <v>通讯设备</v>
          </cell>
        </row>
        <row r="25">
          <cell r="E25" t="str">
            <v>摩托罗拉GP328</v>
          </cell>
          <cell r="F25" t="str">
            <v>台</v>
          </cell>
          <cell r="G25" t="str">
            <v>购入</v>
          </cell>
        </row>
        <row r="25">
          <cell r="K25">
            <v>44081</v>
          </cell>
          <cell r="L25">
            <v>44081</v>
          </cell>
          <cell r="M25" t="str">
            <v>正常使用</v>
          </cell>
          <cell r="N25" t="str">
            <v>物流管理部</v>
          </cell>
          <cell r="O25" t="str">
            <v>007</v>
          </cell>
          <cell r="P25" t="str">
            <v>经营用</v>
          </cell>
          <cell r="Q25" t="str">
            <v>平均年限法</v>
          </cell>
          <cell r="R25" t="str">
            <v>大厅</v>
          </cell>
          <cell r="S25">
            <v>1</v>
          </cell>
        </row>
        <row r="26">
          <cell r="A26" t="str">
            <v>TX-041</v>
          </cell>
          <cell r="B26" t="str">
            <v>对讲机</v>
          </cell>
          <cell r="C26" t="str">
            <v>通讯设备</v>
          </cell>
        </row>
        <row r="26">
          <cell r="E26" t="str">
            <v>摩托罗拉GP328</v>
          </cell>
          <cell r="F26" t="str">
            <v>台</v>
          </cell>
          <cell r="G26" t="str">
            <v>购入</v>
          </cell>
        </row>
        <row r="26">
          <cell r="K26">
            <v>44081</v>
          </cell>
          <cell r="L26">
            <v>44081</v>
          </cell>
          <cell r="M26" t="str">
            <v>正常使用</v>
          </cell>
          <cell r="N26" t="str">
            <v>物流管理部</v>
          </cell>
          <cell r="O26" t="str">
            <v>007</v>
          </cell>
          <cell r="P26" t="str">
            <v>经营用</v>
          </cell>
          <cell r="Q26" t="str">
            <v>平均年限法</v>
          </cell>
          <cell r="R26" t="str">
            <v>大厅</v>
          </cell>
          <cell r="S26">
            <v>1</v>
          </cell>
        </row>
        <row r="27">
          <cell r="A27" t="str">
            <v>TX-040</v>
          </cell>
          <cell r="B27" t="str">
            <v>对讲机</v>
          </cell>
          <cell r="C27" t="str">
            <v>通讯设备</v>
          </cell>
        </row>
        <row r="27">
          <cell r="E27" t="str">
            <v>摩托罗拉GP328</v>
          </cell>
          <cell r="F27" t="str">
            <v>台</v>
          </cell>
          <cell r="G27" t="str">
            <v>购入</v>
          </cell>
        </row>
        <row r="27">
          <cell r="K27">
            <v>44081</v>
          </cell>
          <cell r="L27">
            <v>44081</v>
          </cell>
          <cell r="M27" t="str">
            <v>正常使用</v>
          </cell>
          <cell r="N27" t="str">
            <v>物流管理部</v>
          </cell>
          <cell r="O27" t="str">
            <v>007</v>
          </cell>
          <cell r="P27" t="str">
            <v>经营用</v>
          </cell>
          <cell r="Q27" t="str">
            <v>平均年限法</v>
          </cell>
          <cell r="R27" t="str">
            <v>大厅</v>
          </cell>
          <cell r="S27">
            <v>1</v>
          </cell>
        </row>
        <row r="28">
          <cell r="A28" t="str">
            <v>TX-039</v>
          </cell>
          <cell r="B28" t="str">
            <v>对讲机</v>
          </cell>
          <cell r="C28" t="str">
            <v>通讯设备</v>
          </cell>
        </row>
        <row r="28">
          <cell r="E28" t="str">
            <v>摩托罗拉GP328</v>
          </cell>
          <cell r="F28" t="str">
            <v>台</v>
          </cell>
          <cell r="G28" t="str">
            <v>购入</v>
          </cell>
        </row>
        <row r="28">
          <cell r="K28">
            <v>44081</v>
          </cell>
          <cell r="L28">
            <v>44081</v>
          </cell>
          <cell r="M28" t="str">
            <v>正常使用</v>
          </cell>
          <cell r="N28" t="str">
            <v>物流管理部</v>
          </cell>
          <cell r="O28" t="str">
            <v>007</v>
          </cell>
          <cell r="P28" t="str">
            <v>经营用</v>
          </cell>
          <cell r="Q28" t="str">
            <v>平均年限法</v>
          </cell>
          <cell r="R28" t="str">
            <v>闸口</v>
          </cell>
          <cell r="S28">
            <v>1</v>
          </cell>
        </row>
        <row r="29">
          <cell r="A29" t="str">
            <v>TX-038</v>
          </cell>
          <cell r="B29" t="str">
            <v>对讲机</v>
          </cell>
          <cell r="C29" t="str">
            <v>通讯设备</v>
          </cell>
        </row>
        <row r="29">
          <cell r="E29" t="str">
            <v>摩托罗拉GP328</v>
          </cell>
          <cell r="F29" t="str">
            <v>台</v>
          </cell>
          <cell r="G29" t="str">
            <v>购入</v>
          </cell>
        </row>
        <row r="29">
          <cell r="K29">
            <v>44081</v>
          </cell>
          <cell r="L29">
            <v>44081</v>
          </cell>
          <cell r="M29" t="str">
            <v>正常使用</v>
          </cell>
          <cell r="N29" t="str">
            <v>物流管理部</v>
          </cell>
          <cell r="O29" t="str">
            <v>007</v>
          </cell>
          <cell r="P29" t="str">
            <v>经营用</v>
          </cell>
          <cell r="Q29" t="str">
            <v>平均年限法</v>
          </cell>
          <cell r="R29" t="str">
            <v>正面吊</v>
          </cell>
          <cell r="S29">
            <v>1</v>
          </cell>
        </row>
        <row r="30">
          <cell r="A30" t="str">
            <v>TX-037</v>
          </cell>
          <cell r="B30" t="str">
            <v>对讲机</v>
          </cell>
          <cell r="C30" t="str">
            <v>通讯设备</v>
          </cell>
        </row>
        <row r="30">
          <cell r="E30" t="str">
            <v>摩托罗拉GP328</v>
          </cell>
          <cell r="F30" t="str">
            <v>台</v>
          </cell>
          <cell r="G30" t="str">
            <v>购入</v>
          </cell>
        </row>
        <row r="30">
          <cell r="K30">
            <v>43795</v>
          </cell>
          <cell r="L30">
            <v>43773</v>
          </cell>
          <cell r="M30" t="str">
            <v>正常使用</v>
          </cell>
          <cell r="N30" t="str">
            <v>物流管理部</v>
          </cell>
          <cell r="O30" t="str">
            <v>007</v>
          </cell>
          <cell r="P30" t="str">
            <v>经营用</v>
          </cell>
          <cell r="Q30" t="str">
            <v>平均年限法</v>
          </cell>
          <cell r="R30" t="str">
            <v>闸口</v>
          </cell>
          <cell r="S30">
            <v>1</v>
          </cell>
        </row>
        <row r="31">
          <cell r="A31" t="str">
            <v>TX-036</v>
          </cell>
          <cell r="B31" t="str">
            <v>对讲机</v>
          </cell>
          <cell r="C31" t="str">
            <v>通讯设备</v>
          </cell>
        </row>
        <row r="31">
          <cell r="E31" t="str">
            <v>摩托罗拉GP328</v>
          </cell>
          <cell r="F31" t="str">
            <v>台</v>
          </cell>
          <cell r="G31" t="str">
            <v>购入</v>
          </cell>
        </row>
        <row r="31">
          <cell r="K31">
            <v>43795</v>
          </cell>
          <cell r="L31">
            <v>43773</v>
          </cell>
          <cell r="M31" t="str">
            <v>正常使用</v>
          </cell>
          <cell r="N31" t="str">
            <v>物流管理部</v>
          </cell>
          <cell r="O31" t="str">
            <v>007</v>
          </cell>
          <cell r="P31" t="str">
            <v>经营用</v>
          </cell>
          <cell r="Q31" t="str">
            <v>平均年限法</v>
          </cell>
          <cell r="R31" t="str">
            <v>1楼现场主管办公室</v>
          </cell>
          <cell r="S31">
            <v>1</v>
          </cell>
        </row>
        <row r="32">
          <cell r="A32" t="str">
            <v>TX-035</v>
          </cell>
          <cell r="B32" t="str">
            <v>对讲机</v>
          </cell>
          <cell r="C32" t="str">
            <v>通讯设备</v>
          </cell>
        </row>
        <row r="32">
          <cell r="E32" t="str">
            <v>摩托罗拉GP328</v>
          </cell>
          <cell r="F32" t="str">
            <v>台</v>
          </cell>
          <cell r="G32" t="str">
            <v>购入</v>
          </cell>
        </row>
        <row r="32">
          <cell r="K32">
            <v>43795</v>
          </cell>
          <cell r="L32">
            <v>43773</v>
          </cell>
          <cell r="M32" t="str">
            <v>正常使用</v>
          </cell>
          <cell r="N32" t="str">
            <v>物流管理部</v>
          </cell>
          <cell r="O32" t="str">
            <v>007</v>
          </cell>
          <cell r="P32" t="str">
            <v>经营用</v>
          </cell>
          <cell r="Q32" t="str">
            <v>平均年限法</v>
          </cell>
          <cell r="R32" t="str">
            <v>闸口</v>
          </cell>
          <cell r="S32">
            <v>1</v>
          </cell>
        </row>
        <row r="33">
          <cell r="A33" t="str">
            <v>TX-034</v>
          </cell>
          <cell r="B33" t="str">
            <v>对讲机</v>
          </cell>
          <cell r="C33" t="str">
            <v>通讯设备</v>
          </cell>
        </row>
        <row r="33">
          <cell r="E33" t="str">
            <v>摩托罗拉GP328</v>
          </cell>
          <cell r="F33" t="str">
            <v>台</v>
          </cell>
          <cell r="G33" t="str">
            <v>购入</v>
          </cell>
        </row>
        <row r="33">
          <cell r="K33">
            <v>43795</v>
          </cell>
          <cell r="L33">
            <v>43773</v>
          </cell>
          <cell r="M33" t="str">
            <v>正常使用</v>
          </cell>
          <cell r="N33" t="str">
            <v>物流管理部</v>
          </cell>
          <cell r="O33" t="str">
            <v>007</v>
          </cell>
          <cell r="P33" t="str">
            <v>经营用</v>
          </cell>
          <cell r="Q33" t="str">
            <v>平均年限法</v>
          </cell>
          <cell r="R33" t="str">
            <v>火车库</v>
          </cell>
          <cell r="S33">
            <v>1</v>
          </cell>
        </row>
        <row r="34">
          <cell r="A34" t="str">
            <v>TX-033</v>
          </cell>
          <cell r="B34" t="str">
            <v>对讲机</v>
          </cell>
          <cell r="C34" t="str">
            <v>通讯设备</v>
          </cell>
        </row>
        <row r="34">
          <cell r="E34" t="str">
            <v>摩托罗拉GP328</v>
          </cell>
          <cell r="F34" t="str">
            <v>台</v>
          </cell>
          <cell r="G34" t="str">
            <v>购入</v>
          </cell>
        </row>
        <row r="34">
          <cell r="K34">
            <v>43795</v>
          </cell>
          <cell r="L34">
            <v>43773</v>
          </cell>
          <cell r="M34" t="str">
            <v>正常使用</v>
          </cell>
          <cell r="N34" t="str">
            <v>物流管理部</v>
          </cell>
          <cell r="O34" t="str">
            <v>007</v>
          </cell>
          <cell r="P34" t="str">
            <v>经营用</v>
          </cell>
          <cell r="Q34" t="str">
            <v>平均年限法</v>
          </cell>
          <cell r="R34" t="str">
            <v>汽车库办公室</v>
          </cell>
          <cell r="S34">
            <v>1</v>
          </cell>
        </row>
        <row r="35">
          <cell r="A35" t="str">
            <v>TX-032</v>
          </cell>
          <cell r="B35" t="str">
            <v>对讲机</v>
          </cell>
          <cell r="C35" t="str">
            <v>通讯设备</v>
          </cell>
        </row>
        <row r="35">
          <cell r="E35" t="str">
            <v>摩托罗拉GP328</v>
          </cell>
          <cell r="F35" t="str">
            <v>台</v>
          </cell>
          <cell r="G35" t="str">
            <v>购入</v>
          </cell>
        </row>
        <row r="35">
          <cell r="K35">
            <v>43795</v>
          </cell>
          <cell r="L35">
            <v>43773</v>
          </cell>
          <cell r="M35" t="str">
            <v>正常使用</v>
          </cell>
          <cell r="N35" t="str">
            <v>物流管理部</v>
          </cell>
          <cell r="O35" t="str">
            <v>007</v>
          </cell>
          <cell r="P35" t="str">
            <v>经营用</v>
          </cell>
          <cell r="Q35" t="str">
            <v>平均年限法</v>
          </cell>
          <cell r="R35" t="str">
            <v>汽车库办公室</v>
          </cell>
          <cell r="S35">
            <v>1</v>
          </cell>
        </row>
        <row r="36">
          <cell r="A36" t="str">
            <v>TX-031</v>
          </cell>
          <cell r="B36" t="str">
            <v>对讲机</v>
          </cell>
          <cell r="C36" t="str">
            <v>通讯设备</v>
          </cell>
        </row>
        <row r="36">
          <cell r="E36" t="str">
            <v>摩托罗拉GP328</v>
          </cell>
          <cell r="F36" t="str">
            <v>台</v>
          </cell>
          <cell r="G36" t="str">
            <v>购入</v>
          </cell>
        </row>
        <row r="36">
          <cell r="K36">
            <v>43795</v>
          </cell>
          <cell r="L36">
            <v>43773</v>
          </cell>
          <cell r="M36" t="str">
            <v>正常使用</v>
          </cell>
          <cell r="N36" t="str">
            <v>物流管理部</v>
          </cell>
          <cell r="O36" t="str">
            <v>007</v>
          </cell>
          <cell r="P36" t="str">
            <v>经营用</v>
          </cell>
          <cell r="Q36" t="str">
            <v>平均年限法</v>
          </cell>
          <cell r="R36" t="str">
            <v>大厅</v>
          </cell>
          <cell r="S36">
            <v>1</v>
          </cell>
        </row>
        <row r="37">
          <cell r="A37" t="str">
            <v>TX-030</v>
          </cell>
          <cell r="B37" t="str">
            <v>对讲机</v>
          </cell>
          <cell r="C37" t="str">
            <v>通讯设备</v>
          </cell>
        </row>
        <row r="37">
          <cell r="E37" t="str">
            <v>摩托罗拉GP328</v>
          </cell>
          <cell r="F37" t="str">
            <v>台</v>
          </cell>
          <cell r="G37" t="str">
            <v>购入</v>
          </cell>
        </row>
        <row r="37">
          <cell r="K37">
            <v>43795</v>
          </cell>
          <cell r="L37">
            <v>43773</v>
          </cell>
          <cell r="M37" t="str">
            <v>正常使用</v>
          </cell>
          <cell r="N37" t="str">
            <v>物流管理部</v>
          </cell>
          <cell r="O37" t="str">
            <v>007</v>
          </cell>
          <cell r="P37" t="str">
            <v>经营用</v>
          </cell>
          <cell r="Q37" t="str">
            <v>平均年限法</v>
          </cell>
          <cell r="R37" t="str">
            <v>大厅</v>
          </cell>
          <cell r="S37">
            <v>1</v>
          </cell>
        </row>
        <row r="38">
          <cell r="A38" t="str">
            <v>TX-029</v>
          </cell>
          <cell r="B38" t="str">
            <v>对讲机</v>
          </cell>
          <cell r="C38" t="str">
            <v>通讯设备</v>
          </cell>
        </row>
        <row r="38">
          <cell r="E38" t="str">
            <v>摩托罗拉GP328</v>
          </cell>
          <cell r="F38" t="str">
            <v>台</v>
          </cell>
          <cell r="G38" t="str">
            <v>购入</v>
          </cell>
        </row>
        <row r="38">
          <cell r="K38">
            <v>43795</v>
          </cell>
          <cell r="L38">
            <v>43773</v>
          </cell>
          <cell r="M38" t="str">
            <v>正常使用</v>
          </cell>
          <cell r="N38" t="str">
            <v>物流管理部</v>
          </cell>
          <cell r="O38" t="str">
            <v>007</v>
          </cell>
          <cell r="P38" t="str">
            <v>经营用</v>
          </cell>
          <cell r="Q38" t="str">
            <v>平均年限法</v>
          </cell>
          <cell r="R38" t="str">
            <v>李婵</v>
          </cell>
          <cell r="S38">
            <v>1</v>
          </cell>
        </row>
        <row r="39">
          <cell r="A39" t="str">
            <v>TX-028</v>
          </cell>
          <cell r="B39" t="str">
            <v>对讲机</v>
          </cell>
          <cell r="C39" t="str">
            <v>通讯设备</v>
          </cell>
        </row>
        <row r="39">
          <cell r="E39" t="str">
            <v>摩托罗拉GP328（672TPA0737）</v>
          </cell>
          <cell r="F39" t="str">
            <v>台</v>
          </cell>
          <cell r="G39" t="str">
            <v>变动-物流管理部通讯设备</v>
          </cell>
        </row>
        <row r="39">
          <cell r="K39">
            <v>42978</v>
          </cell>
          <cell r="L39">
            <v>42520</v>
          </cell>
          <cell r="M39" t="str">
            <v>正常使用</v>
          </cell>
          <cell r="N39" t="str">
            <v>物流管理部</v>
          </cell>
          <cell r="O39" t="str">
            <v>007</v>
          </cell>
          <cell r="P39" t="str">
            <v>经营用</v>
          </cell>
          <cell r="Q39" t="str">
            <v>平均年限法</v>
          </cell>
          <cell r="R39" t="str">
            <v>林龙慈</v>
          </cell>
          <cell r="S39">
            <v>1</v>
          </cell>
        </row>
        <row r="40">
          <cell r="A40" t="str">
            <v>TX-027</v>
          </cell>
          <cell r="B40" t="str">
            <v>对讲机</v>
          </cell>
          <cell r="C40" t="str">
            <v>通讯设备</v>
          </cell>
        </row>
        <row r="40">
          <cell r="E40" t="str">
            <v>摩托罗拉GP328（672TPA0758）</v>
          </cell>
          <cell r="F40" t="str">
            <v>台</v>
          </cell>
          <cell r="G40" t="str">
            <v>变动-物流管理部通讯设备</v>
          </cell>
        </row>
        <row r="40">
          <cell r="K40">
            <v>42978</v>
          </cell>
          <cell r="L40">
            <v>42520</v>
          </cell>
          <cell r="M40" t="str">
            <v>正常使用</v>
          </cell>
          <cell r="N40" t="str">
            <v>物流管理部</v>
          </cell>
          <cell r="O40" t="str">
            <v>007</v>
          </cell>
          <cell r="P40" t="str">
            <v>经营用</v>
          </cell>
          <cell r="Q40" t="str">
            <v>平均年限法</v>
          </cell>
          <cell r="R40" t="str">
            <v>B库</v>
          </cell>
          <cell r="S40">
            <v>1</v>
          </cell>
        </row>
        <row r="41">
          <cell r="A41" t="str">
            <v>TX-026</v>
          </cell>
          <cell r="B41" t="str">
            <v>对讲机</v>
          </cell>
          <cell r="C41" t="str">
            <v>通讯设备</v>
          </cell>
        </row>
        <row r="41">
          <cell r="E41" t="str">
            <v>摩托罗拉GP328（672TPA0749）</v>
          </cell>
          <cell r="F41" t="str">
            <v>台</v>
          </cell>
          <cell r="G41" t="str">
            <v>变动-物流管理部通讯设备</v>
          </cell>
        </row>
        <row r="41">
          <cell r="K41">
            <v>42978</v>
          </cell>
          <cell r="L41">
            <v>42520</v>
          </cell>
          <cell r="M41" t="str">
            <v>正常使用</v>
          </cell>
          <cell r="N41" t="str">
            <v>物流管理部</v>
          </cell>
          <cell r="O41" t="str">
            <v>007</v>
          </cell>
          <cell r="P41" t="str">
            <v>经营用</v>
          </cell>
          <cell r="Q41" t="str">
            <v>平均年限法</v>
          </cell>
          <cell r="R41" t="str">
            <v>综合科</v>
          </cell>
          <cell r="S41">
            <v>1</v>
          </cell>
        </row>
        <row r="42">
          <cell r="A42" t="str">
            <v>TX-025</v>
          </cell>
          <cell r="B42" t="str">
            <v>对讲机</v>
          </cell>
          <cell r="C42" t="str">
            <v>通讯设备</v>
          </cell>
        </row>
        <row r="42">
          <cell r="E42" t="str">
            <v>摩托罗拉GP328（672TPA0751）</v>
          </cell>
          <cell r="F42" t="str">
            <v>台</v>
          </cell>
          <cell r="G42" t="str">
            <v>变动-物流管理部通讯设备</v>
          </cell>
        </row>
        <row r="42">
          <cell r="K42">
            <v>42978</v>
          </cell>
          <cell r="L42">
            <v>42520</v>
          </cell>
          <cell r="M42" t="str">
            <v>正常使用</v>
          </cell>
          <cell r="N42" t="str">
            <v>物流管理部</v>
          </cell>
          <cell r="O42" t="str">
            <v>007</v>
          </cell>
          <cell r="P42" t="str">
            <v>经营用</v>
          </cell>
          <cell r="Q42" t="str">
            <v>平均年限法</v>
          </cell>
          <cell r="R42" t="str">
            <v>B库</v>
          </cell>
          <cell r="S42">
            <v>1</v>
          </cell>
        </row>
        <row r="43">
          <cell r="A43" t="str">
            <v>TX-024</v>
          </cell>
          <cell r="B43" t="str">
            <v>对讲机</v>
          </cell>
          <cell r="C43" t="str">
            <v>通讯设备</v>
          </cell>
        </row>
        <row r="43">
          <cell r="E43" t="str">
            <v>摩托罗拉GP328（672TPA0735）</v>
          </cell>
          <cell r="F43" t="str">
            <v>台</v>
          </cell>
          <cell r="G43" t="str">
            <v>变动-物流管理部通讯设备</v>
          </cell>
        </row>
        <row r="43">
          <cell r="K43">
            <v>42978</v>
          </cell>
          <cell r="L43">
            <v>42520</v>
          </cell>
          <cell r="M43" t="str">
            <v>正常使用</v>
          </cell>
          <cell r="N43" t="str">
            <v>物流管理部</v>
          </cell>
          <cell r="O43" t="str">
            <v>007</v>
          </cell>
          <cell r="P43" t="str">
            <v>经营用</v>
          </cell>
          <cell r="Q43" t="str">
            <v>平均年限法</v>
          </cell>
          <cell r="R43" t="str">
            <v>李婵</v>
          </cell>
          <cell r="S43">
            <v>1</v>
          </cell>
        </row>
        <row r="44">
          <cell r="A44" t="str">
            <v>TX-023</v>
          </cell>
          <cell r="B44" t="str">
            <v>对讲机</v>
          </cell>
          <cell r="C44" t="str">
            <v>通讯设备</v>
          </cell>
        </row>
        <row r="44">
          <cell r="E44" t="str">
            <v>摩托罗拉GP328（672TPA0720）</v>
          </cell>
          <cell r="F44" t="str">
            <v>台</v>
          </cell>
          <cell r="G44" t="str">
            <v>变动-物流管理部通讯设备</v>
          </cell>
        </row>
        <row r="44">
          <cell r="K44">
            <v>42978</v>
          </cell>
          <cell r="L44">
            <v>42520</v>
          </cell>
          <cell r="M44" t="str">
            <v>正常使用</v>
          </cell>
          <cell r="N44" t="str">
            <v>物流管理部</v>
          </cell>
          <cell r="O44" t="str">
            <v>007</v>
          </cell>
          <cell r="P44" t="str">
            <v>经营用</v>
          </cell>
          <cell r="Q44" t="str">
            <v>平均年限法</v>
          </cell>
          <cell r="R44" t="str">
            <v>火车库</v>
          </cell>
          <cell r="S44">
            <v>1</v>
          </cell>
        </row>
        <row r="45">
          <cell r="A45" t="str">
            <v>TL-001</v>
          </cell>
          <cell r="B45" t="str">
            <v>站场铁路</v>
          </cell>
          <cell r="C45" t="str">
            <v>站场铁路</v>
          </cell>
        </row>
        <row r="45">
          <cell r="F45" t="str">
            <v>个</v>
          </cell>
          <cell r="G45" t="str">
            <v>变动-铁路装卸战场铁路</v>
          </cell>
        </row>
        <row r="45">
          <cell r="K45">
            <v>42978</v>
          </cell>
          <cell r="L45">
            <v>38291</v>
          </cell>
          <cell r="M45" t="str">
            <v>正常使用</v>
          </cell>
          <cell r="N45" t="str">
            <v>物流管理部</v>
          </cell>
          <cell r="O45" t="str">
            <v>007</v>
          </cell>
          <cell r="P45" t="str">
            <v>经营用</v>
          </cell>
          <cell r="Q45" t="str">
            <v>平均年限法</v>
          </cell>
          <cell r="R45" t="str">
            <v>大厅</v>
          </cell>
          <cell r="S45">
            <v>1</v>
          </cell>
        </row>
        <row r="46">
          <cell r="A46" t="str">
            <v>TC-024</v>
          </cell>
          <cell r="B46" t="str">
            <v>牵引车头粤AJF991</v>
          </cell>
          <cell r="C46" t="str">
            <v>牵引车头</v>
          </cell>
        </row>
        <row r="46">
          <cell r="E46" t="str">
            <v>ZZ4256V324HFIB</v>
          </cell>
          <cell r="F46" t="str">
            <v>台</v>
          </cell>
          <cell r="G46" t="str">
            <v>在建工程转入</v>
          </cell>
        </row>
        <row r="46">
          <cell r="K46">
            <v>45200</v>
          </cell>
          <cell r="L46">
            <v>45223</v>
          </cell>
          <cell r="M46" t="str">
            <v>正常使用</v>
          </cell>
          <cell r="N46" t="str">
            <v>物流管理部</v>
          </cell>
          <cell r="O46" t="str">
            <v>007</v>
          </cell>
          <cell r="P46" t="str">
            <v>经营用</v>
          </cell>
          <cell r="Q46" t="str">
            <v>平均年限法</v>
          </cell>
          <cell r="R46" t="str">
            <v>物流管理部</v>
          </cell>
          <cell r="S46">
            <v>1</v>
          </cell>
        </row>
        <row r="47">
          <cell r="A47" t="str">
            <v>TC-023</v>
          </cell>
          <cell r="B47" t="str">
            <v>半挂车</v>
          </cell>
          <cell r="C47" t="str">
            <v>牵引车架</v>
          </cell>
        </row>
        <row r="47">
          <cell r="E47" t="str">
            <v>ZJV9352TJZDG</v>
          </cell>
          <cell r="F47" t="str">
            <v>台</v>
          </cell>
          <cell r="G47" t="str">
            <v>在建工程转入</v>
          </cell>
        </row>
        <row r="47">
          <cell r="K47">
            <v>45170</v>
          </cell>
          <cell r="L47">
            <v>45170</v>
          </cell>
          <cell r="M47" t="str">
            <v>正常使用</v>
          </cell>
          <cell r="N47" t="str">
            <v>物流管理部</v>
          </cell>
          <cell r="O47" t="str">
            <v>007</v>
          </cell>
          <cell r="P47" t="str">
            <v>经营用</v>
          </cell>
          <cell r="Q47" t="str">
            <v>平均年限法</v>
          </cell>
          <cell r="R47" t="str">
            <v>物流管理部</v>
          </cell>
          <cell r="S47">
            <v>1</v>
          </cell>
        </row>
        <row r="48">
          <cell r="A48" t="str">
            <v>TC-022</v>
          </cell>
          <cell r="B48" t="str">
            <v>半挂车</v>
          </cell>
          <cell r="C48" t="str">
            <v>牵引车架</v>
          </cell>
        </row>
        <row r="48">
          <cell r="E48" t="str">
            <v>ZJV9352TJZDG</v>
          </cell>
          <cell r="F48" t="str">
            <v>台</v>
          </cell>
          <cell r="G48" t="str">
            <v>在建工程转入</v>
          </cell>
        </row>
        <row r="48">
          <cell r="K48">
            <v>45170</v>
          </cell>
          <cell r="L48">
            <v>45170</v>
          </cell>
          <cell r="M48" t="str">
            <v>正常使用</v>
          </cell>
          <cell r="N48" t="str">
            <v>物流管理部</v>
          </cell>
          <cell r="O48" t="str">
            <v>007</v>
          </cell>
          <cell r="P48" t="str">
            <v>经营用</v>
          </cell>
          <cell r="Q48" t="str">
            <v>平均年限法</v>
          </cell>
          <cell r="R48" t="str">
            <v>物流管理部</v>
          </cell>
          <cell r="S48">
            <v>1</v>
          </cell>
        </row>
        <row r="49">
          <cell r="A49" t="str">
            <v>TC-021</v>
          </cell>
          <cell r="B49" t="str">
            <v>电动牵引车头粤A01695D</v>
          </cell>
          <cell r="C49" t="str">
            <v>电动牵引车头</v>
          </cell>
        </row>
        <row r="49">
          <cell r="E49" t="str">
            <v>SYM42503S1BEV1</v>
          </cell>
          <cell r="F49" t="str">
            <v>台</v>
          </cell>
          <cell r="G49" t="str">
            <v>在建工程转入</v>
          </cell>
        </row>
        <row r="49">
          <cell r="K49">
            <v>44896</v>
          </cell>
          <cell r="L49">
            <v>44880</v>
          </cell>
          <cell r="M49" t="str">
            <v>正常使用</v>
          </cell>
          <cell r="N49" t="str">
            <v>物流管理部</v>
          </cell>
          <cell r="O49" t="str">
            <v>007</v>
          </cell>
          <cell r="P49" t="str">
            <v>经营用</v>
          </cell>
          <cell r="Q49" t="str">
            <v>平均年限法</v>
          </cell>
          <cell r="R49" t="str">
            <v>物流管理部</v>
          </cell>
          <cell r="S49">
            <v>1</v>
          </cell>
        </row>
        <row r="50">
          <cell r="A50" t="str">
            <v>TC-020</v>
          </cell>
          <cell r="B50" t="str">
            <v>半挂车69</v>
          </cell>
          <cell r="C50" t="str">
            <v>牵引车架</v>
          </cell>
        </row>
        <row r="50">
          <cell r="E50" t="str">
            <v>中集牌ZJV9400TJZ</v>
          </cell>
          <cell r="F50" t="str">
            <v>台</v>
          </cell>
          <cell r="G50" t="str">
            <v>变动-运输牵引车架</v>
          </cell>
        </row>
        <row r="50">
          <cell r="K50">
            <v>42978</v>
          </cell>
          <cell r="L50">
            <v>42943</v>
          </cell>
          <cell r="M50" t="str">
            <v>正常使用</v>
          </cell>
          <cell r="N50" t="str">
            <v>物流管理部</v>
          </cell>
          <cell r="O50" t="str">
            <v>007</v>
          </cell>
          <cell r="P50" t="str">
            <v>经营用</v>
          </cell>
          <cell r="Q50" t="str">
            <v>平均年限法</v>
          </cell>
          <cell r="R50" t="str">
            <v>物流管理部</v>
          </cell>
          <cell r="S50">
            <v>1</v>
          </cell>
        </row>
        <row r="51">
          <cell r="A51" t="str">
            <v>TC-019</v>
          </cell>
          <cell r="B51" t="str">
            <v>半挂车68</v>
          </cell>
          <cell r="C51" t="str">
            <v>牵引车架</v>
          </cell>
        </row>
        <row r="51">
          <cell r="E51" t="str">
            <v>中集牌ZJV9400TJZ</v>
          </cell>
          <cell r="F51" t="str">
            <v>台</v>
          </cell>
          <cell r="G51" t="str">
            <v>变动-运输牵引车架</v>
          </cell>
        </row>
        <row r="51">
          <cell r="K51">
            <v>42978</v>
          </cell>
          <cell r="L51">
            <v>42943</v>
          </cell>
          <cell r="M51" t="str">
            <v>正常使用</v>
          </cell>
          <cell r="N51" t="str">
            <v>物流管理部</v>
          </cell>
          <cell r="O51" t="str">
            <v>007</v>
          </cell>
          <cell r="P51" t="str">
            <v>经营用</v>
          </cell>
          <cell r="Q51" t="str">
            <v>平均年限法</v>
          </cell>
          <cell r="R51" t="str">
            <v>物流管理部</v>
          </cell>
          <cell r="S51">
            <v>1</v>
          </cell>
        </row>
        <row r="52">
          <cell r="A52" t="str">
            <v>TC-018</v>
          </cell>
          <cell r="B52" t="str">
            <v>半挂车59</v>
          </cell>
          <cell r="C52" t="str">
            <v>牵引车架</v>
          </cell>
        </row>
        <row r="52">
          <cell r="E52" t="str">
            <v>中集牌ZJV9400TJZ</v>
          </cell>
          <cell r="F52" t="str">
            <v>台</v>
          </cell>
          <cell r="G52" t="str">
            <v>变动-运输牵引车架</v>
          </cell>
        </row>
        <row r="52">
          <cell r="K52">
            <v>42978</v>
          </cell>
          <cell r="L52">
            <v>42943</v>
          </cell>
          <cell r="M52" t="str">
            <v>正常使用</v>
          </cell>
          <cell r="N52" t="str">
            <v>物流管理部</v>
          </cell>
          <cell r="O52" t="str">
            <v>007</v>
          </cell>
          <cell r="P52" t="str">
            <v>经营用</v>
          </cell>
          <cell r="Q52" t="str">
            <v>平均年限法</v>
          </cell>
          <cell r="R52" t="str">
            <v>物流管理部</v>
          </cell>
          <cell r="S52">
            <v>1</v>
          </cell>
        </row>
        <row r="53">
          <cell r="A53" t="str">
            <v>TC-017</v>
          </cell>
          <cell r="B53" t="str">
            <v>半挂车31</v>
          </cell>
          <cell r="C53" t="str">
            <v>牵引车架</v>
          </cell>
        </row>
        <row r="53">
          <cell r="E53" t="str">
            <v>中集牌ZJV9400TJZ</v>
          </cell>
          <cell r="F53" t="str">
            <v>台</v>
          </cell>
          <cell r="G53" t="str">
            <v>变动-运输牵引车架</v>
          </cell>
        </row>
        <row r="53">
          <cell r="K53">
            <v>42978</v>
          </cell>
          <cell r="L53">
            <v>42943</v>
          </cell>
          <cell r="M53" t="str">
            <v>正常使用</v>
          </cell>
          <cell r="N53" t="str">
            <v>物流管理部</v>
          </cell>
          <cell r="O53" t="str">
            <v>007</v>
          </cell>
          <cell r="P53" t="str">
            <v>经营用</v>
          </cell>
          <cell r="Q53" t="str">
            <v>平均年限法</v>
          </cell>
          <cell r="R53" t="str">
            <v>物流管理部</v>
          </cell>
          <cell r="S53">
            <v>1</v>
          </cell>
        </row>
        <row r="54">
          <cell r="A54" t="str">
            <v>TC-016</v>
          </cell>
          <cell r="B54" t="str">
            <v>半挂车30</v>
          </cell>
          <cell r="C54" t="str">
            <v>牵引车架</v>
          </cell>
        </row>
        <row r="54">
          <cell r="E54" t="str">
            <v>中集牌ZJV9400TJZ</v>
          </cell>
          <cell r="F54" t="str">
            <v>台</v>
          </cell>
          <cell r="G54" t="str">
            <v>变动-运输牵引车架</v>
          </cell>
        </row>
        <row r="54">
          <cell r="K54">
            <v>42978</v>
          </cell>
          <cell r="L54">
            <v>42943</v>
          </cell>
          <cell r="M54" t="str">
            <v>正常使用</v>
          </cell>
          <cell r="N54" t="str">
            <v>物流管理部</v>
          </cell>
          <cell r="O54" t="str">
            <v>007</v>
          </cell>
          <cell r="P54" t="str">
            <v>经营用</v>
          </cell>
          <cell r="Q54" t="str">
            <v>平均年限法</v>
          </cell>
          <cell r="R54" t="str">
            <v>物流管理部</v>
          </cell>
          <cell r="S54">
            <v>1</v>
          </cell>
        </row>
        <row r="55">
          <cell r="A55" t="str">
            <v>TC-015</v>
          </cell>
          <cell r="B55" t="str">
            <v>牵引车头粤AW7149</v>
          </cell>
          <cell r="C55" t="str">
            <v>牵引车头</v>
          </cell>
        </row>
        <row r="55">
          <cell r="E55" t="str">
            <v>华菱之星HN4181C34C4M4</v>
          </cell>
          <cell r="F55" t="str">
            <v>台</v>
          </cell>
          <cell r="G55" t="str">
            <v>变动</v>
          </cell>
        </row>
        <row r="55">
          <cell r="K55">
            <v>42978</v>
          </cell>
          <cell r="L55">
            <v>42180</v>
          </cell>
          <cell r="M55" t="str">
            <v>正常使用</v>
          </cell>
          <cell r="N55" t="str">
            <v>物流管理部</v>
          </cell>
          <cell r="O55" t="str">
            <v>007</v>
          </cell>
          <cell r="P55" t="str">
            <v>经营用</v>
          </cell>
          <cell r="Q55" t="str">
            <v>平均年限法</v>
          </cell>
          <cell r="R55" t="str">
            <v>物流管理部</v>
          </cell>
          <cell r="S55">
            <v>1</v>
          </cell>
        </row>
        <row r="56">
          <cell r="A56" t="str">
            <v>TC-014</v>
          </cell>
          <cell r="B56" t="str">
            <v>牵引车头粤AW7392</v>
          </cell>
          <cell r="C56" t="str">
            <v>牵引车头</v>
          </cell>
        </row>
        <row r="56">
          <cell r="E56" t="str">
            <v>华菱之星HN4181C34C4M4</v>
          </cell>
          <cell r="F56" t="str">
            <v>台</v>
          </cell>
          <cell r="G56" t="str">
            <v>变动-运输牵引车头</v>
          </cell>
        </row>
        <row r="56">
          <cell r="K56">
            <v>42978</v>
          </cell>
          <cell r="L56">
            <v>42180</v>
          </cell>
          <cell r="M56" t="str">
            <v>正常使用</v>
          </cell>
          <cell r="N56" t="str">
            <v>物流管理部</v>
          </cell>
          <cell r="O56" t="str">
            <v>007</v>
          </cell>
          <cell r="P56" t="str">
            <v>经营用</v>
          </cell>
          <cell r="Q56" t="str">
            <v>平均年限法</v>
          </cell>
          <cell r="R56" t="str">
            <v>物流管理部</v>
          </cell>
          <cell r="S56">
            <v>1</v>
          </cell>
        </row>
        <row r="57">
          <cell r="A57" t="str">
            <v>TC-013</v>
          </cell>
          <cell r="B57" t="str">
            <v>牵引车头粤AP6459</v>
          </cell>
          <cell r="C57" t="str">
            <v>牵引车头</v>
          </cell>
        </row>
        <row r="57">
          <cell r="E57" t="str">
            <v>华菱之星HN4181B34C4M4</v>
          </cell>
          <cell r="F57" t="str">
            <v>台</v>
          </cell>
          <cell r="G57" t="str">
            <v>变动-运输牵引车头</v>
          </cell>
        </row>
        <row r="57">
          <cell r="K57">
            <v>42978</v>
          </cell>
          <cell r="L57">
            <v>41997</v>
          </cell>
          <cell r="M57" t="str">
            <v>正常使用</v>
          </cell>
          <cell r="N57" t="str">
            <v>物流管理部</v>
          </cell>
          <cell r="O57" t="str">
            <v>007</v>
          </cell>
          <cell r="P57" t="str">
            <v>经营用</v>
          </cell>
          <cell r="Q57" t="str">
            <v>平均年限法</v>
          </cell>
          <cell r="R57" t="str">
            <v>物流管理部</v>
          </cell>
          <cell r="S57">
            <v>1</v>
          </cell>
        </row>
        <row r="58">
          <cell r="A58" t="str">
            <v>TC-012</v>
          </cell>
          <cell r="B58" t="str">
            <v>牵引车头粤AP6458</v>
          </cell>
          <cell r="C58" t="str">
            <v>牵引车头</v>
          </cell>
        </row>
        <row r="58">
          <cell r="E58" t="str">
            <v>华菱之星HN4181B34C4M4</v>
          </cell>
          <cell r="F58" t="str">
            <v>台</v>
          </cell>
          <cell r="G58" t="str">
            <v>变动-运输牵引车头</v>
          </cell>
        </row>
        <row r="58">
          <cell r="K58">
            <v>42978</v>
          </cell>
          <cell r="L58">
            <v>41997</v>
          </cell>
          <cell r="M58" t="str">
            <v>正常使用</v>
          </cell>
          <cell r="N58" t="str">
            <v>物流管理部</v>
          </cell>
          <cell r="O58" t="str">
            <v>007</v>
          </cell>
          <cell r="P58" t="str">
            <v>经营用</v>
          </cell>
          <cell r="Q58" t="str">
            <v>平均年限法</v>
          </cell>
          <cell r="R58" t="str">
            <v>物流管理部</v>
          </cell>
          <cell r="S58">
            <v>1</v>
          </cell>
        </row>
        <row r="59">
          <cell r="A59" t="str">
            <v>TC-011</v>
          </cell>
          <cell r="B59" t="str">
            <v>牵引车头粤AP6455</v>
          </cell>
          <cell r="C59" t="str">
            <v>牵引车头</v>
          </cell>
        </row>
        <row r="59">
          <cell r="E59" t="str">
            <v>华菱之星HN4181B34C4M4</v>
          </cell>
          <cell r="F59" t="str">
            <v>台</v>
          </cell>
          <cell r="G59" t="str">
            <v>变动-运输牵引车头</v>
          </cell>
        </row>
        <row r="59">
          <cell r="K59">
            <v>42978</v>
          </cell>
          <cell r="L59">
            <v>41997</v>
          </cell>
          <cell r="M59" t="str">
            <v>正常使用</v>
          </cell>
          <cell r="N59" t="str">
            <v>物流管理部</v>
          </cell>
          <cell r="O59" t="str">
            <v>007</v>
          </cell>
          <cell r="P59" t="str">
            <v>经营用</v>
          </cell>
          <cell r="Q59" t="str">
            <v>平均年限法</v>
          </cell>
          <cell r="R59" t="str">
            <v>物流管理部</v>
          </cell>
          <cell r="S59">
            <v>1</v>
          </cell>
        </row>
        <row r="60">
          <cell r="A60" t="str">
            <v>QT-016</v>
          </cell>
          <cell r="B60" t="str">
            <v>直饮水机</v>
          </cell>
          <cell r="C60" t="str">
            <v>其他</v>
          </cell>
        </row>
        <row r="60">
          <cell r="F60" t="str">
            <v>台</v>
          </cell>
          <cell r="G60" t="str">
            <v>在建工程转入</v>
          </cell>
        </row>
        <row r="60">
          <cell r="K60">
            <v>45189</v>
          </cell>
          <cell r="L60">
            <v>45189</v>
          </cell>
          <cell r="M60" t="str">
            <v>正常使用</v>
          </cell>
          <cell r="N60" t="str">
            <v>物流管理部</v>
          </cell>
          <cell r="O60" t="str">
            <v>007</v>
          </cell>
          <cell r="P60" t="str">
            <v>经营用</v>
          </cell>
          <cell r="Q60" t="str">
            <v>平均年限法</v>
          </cell>
          <cell r="R60" t="str">
            <v>大厅</v>
          </cell>
          <cell r="S60">
            <v>1</v>
          </cell>
        </row>
        <row r="61">
          <cell r="A61" t="str">
            <v>QT-015</v>
          </cell>
          <cell r="B61" t="str">
            <v>GPL汽车库办公板房</v>
          </cell>
          <cell r="C61" t="str">
            <v>其他</v>
          </cell>
        </row>
        <row r="61">
          <cell r="F61" t="str">
            <v>套</v>
          </cell>
          <cell r="G61" t="str">
            <v>在建工程转入</v>
          </cell>
        </row>
        <row r="61">
          <cell r="K61">
            <v>44866</v>
          </cell>
          <cell r="L61">
            <v>44824</v>
          </cell>
          <cell r="M61" t="str">
            <v>正常使用</v>
          </cell>
          <cell r="N61" t="str">
            <v>物流管理部</v>
          </cell>
          <cell r="O61" t="str">
            <v>007</v>
          </cell>
          <cell r="P61" t="str">
            <v>经营用</v>
          </cell>
          <cell r="Q61" t="str">
            <v>平均年限法</v>
          </cell>
          <cell r="R61" t="str">
            <v>仓库</v>
          </cell>
          <cell r="S61">
            <v>1</v>
          </cell>
        </row>
        <row r="62">
          <cell r="A62" t="str">
            <v>QT-014</v>
          </cell>
          <cell r="B62" t="str">
            <v>GPL火车库办公板房</v>
          </cell>
          <cell r="C62" t="str">
            <v>其他</v>
          </cell>
        </row>
        <row r="62">
          <cell r="F62" t="str">
            <v>套</v>
          </cell>
          <cell r="G62" t="str">
            <v>在建工程转入</v>
          </cell>
        </row>
        <row r="62">
          <cell r="K62">
            <v>44866</v>
          </cell>
          <cell r="L62">
            <v>44824</v>
          </cell>
          <cell r="M62" t="str">
            <v>正常使用</v>
          </cell>
          <cell r="N62" t="str">
            <v>物流管理部</v>
          </cell>
          <cell r="O62" t="str">
            <v>007</v>
          </cell>
          <cell r="P62" t="str">
            <v>经营用</v>
          </cell>
          <cell r="Q62" t="str">
            <v>平均年限法</v>
          </cell>
          <cell r="R62" t="str">
            <v>仓库</v>
          </cell>
          <cell r="S62">
            <v>1</v>
          </cell>
        </row>
        <row r="63">
          <cell r="A63" t="str">
            <v>QT-013</v>
          </cell>
          <cell r="B63" t="str">
            <v>汽车库A库穿梭式货架</v>
          </cell>
          <cell r="C63" t="str">
            <v>其他</v>
          </cell>
        </row>
        <row r="63">
          <cell r="F63" t="str">
            <v>套</v>
          </cell>
          <cell r="G63" t="str">
            <v>在建工程转入</v>
          </cell>
        </row>
        <row r="63">
          <cell r="J63" t="str">
            <v>广州华懿德工业设备有限公司</v>
          </cell>
          <cell r="K63">
            <v>44469</v>
          </cell>
          <cell r="L63">
            <v>44469</v>
          </cell>
          <cell r="M63" t="str">
            <v>正常使用</v>
          </cell>
          <cell r="N63" t="str">
            <v>物流管理部</v>
          </cell>
          <cell r="O63" t="str">
            <v>007</v>
          </cell>
          <cell r="P63" t="str">
            <v>经营用</v>
          </cell>
          <cell r="Q63" t="str">
            <v>平均年限法</v>
          </cell>
          <cell r="R63" t="str">
            <v>仓库</v>
          </cell>
          <cell r="S63">
            <v>1</v>
          </cell>
        </row>
        <row r="64">
          <cell r="A64" t="str">
            <v>QT-012</v>
          </cell>
          <cell r="B64" t="str">
            <v>2吨电子地磅</v>
          </cell>
          <cell r="C64" t="str">
            <v>其他</v>
          </cell>
        </row>
        <row r="64">
          <cell r="E64" t="str">
            <v>XK3190-A12E</v>
          </cell>
          <cell r="F64" t="str">
            <v>台</v>
          </cell>
          <cell r="G64" t="str">
            <v>购入</v>
          </cell>
        </row>
        <row r="64">
          <cell r="K64">
            <v>44400</v>
          </cell>
          <cell r="L64">
            <v>44400</v>
          </cell>
          <cell r="M64" t="str">
            <v>正常使用</v>
          </cell>
          <cell r="N64" t="str">
            <v>物流管理部</v>
          </cell>
          <cell r="O64" t="str">
            <v>007</v>
          </cell>
          <cell r="P64" t="str">
            <v>经营用</v>
          </cell>
          <cell r="Q64" t="str">
            <v>平均年限法</v>
          </cell>
          <cell r="R64" t="str">
            <v>B库</v>
          </cell>
          <cell r="S64">
            <v>1</v>
          </cell>
        </row>
        <row r="65">
          <cell r="A65" t="str">
            <v>QT-011</v>
          </cell>
          <cell r="B65" t="str">
            <v>GPL IT机房气体自动灭火项目</v>
          </cell>
          <cell r="C65" t="str">
            <v>其他</v>
          </cell>
        </row>
        <row r="65">
          <cell r="F65" t="str">
            <v>套</v>
          </cell>
          <cell r="G65" t="str">
            <v>在建工程转入</v>
          </cell>
        </row>
        <row r="65">
          <cell r="J65" t="str">
            <v>广州市惠一计算机有限公司</v>
          </cell>
          <cell r="K65">
            <v>44165</v>
          </cell>
          <cell r="L65">
            <v>44165</v>
          </cell>
          <cell r="M65" t="str">
            <v>正常使用</v>
          </cell>
          <cell r="N65" t="str">
            <v>物流管理部</v>
          </cell>
          <cell r="O65" t="str">
            <v>007</v>
          </cell>
          <cell r="P65" t="str">
            <v>经营用</v>
          </cell>
          <cell r="Q65" t="str">
            <v>平均年限法</v>
          </cell>
          <cell r="R65" t="str">
            <v>4楼机房</v>
          </cell>
          <cell r="S65">
            <v>1</v>
          </cell>
        </row>
        <row r="66">
          <cell r="A66" t="str">
            <v>QT-010</v>
          </cell>
          <cell r="B66" t="str">
            <v>流动卫生间</v>
          </cell>
          <cell r="C66" t="str">
            <v>其他</v>
          </cell>
        </row>
        <row r="66">
          <cell r="F66" t="str">
            <v>个</v>
          </cell>
          <cell r="G66" t="str">
            <v>在建工程转入</v>
          </cell>
        </row>
        <row r="66">
          <cell r="K66">
            <v>43982</v>
          </cell>
          <cell r="L66">
            <v>43982</v>
          </cell>
          <cell r="M66" t="str">
            <v>正常使用</v>
          </cell>
          <cell r="N66" t="str">
            <v>物流管理部</v>
          </cell>
          <cell r="O66" t="str">
            <v>007</v>
          </cell>
          <cell r="P66" t="str">
            <v>经营用</v>
          </cell>
          <cell r="Q66" t="str">
            <v>平均年限法</v>
          </cell>
          <cell r="R66" t="str">
            <v>闸口</v>
          </cell>
          <cell r="S66">
            <v>1</v>
          </cell>
        </row>
        <row r="67">
          <cell r="A67" t="str">
            <v>QT-009</v>
          </cell>
          <cell r="B67" t="str">
            <v>汽车库B库货架</v>
          </cell>
          <cell r="C67" t="str">
            <v>其他</v>
          </cell>
        </row>
        <row r="67">
          <cell r="F67" t="str">
            <v>套</v>
          </cell>
          <cell r="G67" t="str">
            <v>在建工程转入</v>
          </cell>
        </row>
        <row r="67">
          <cell r="J67" t="str">
            <v>广州华懿德工业设备有限公司</v>
          </cell>
          <cell r="K67">
            <v>43770</v>
          </cell>
          <cell r="L67">
            <v>43756</v>
          </cell>
          <cell r="M67" t="str">
            <v>正常使用</v>
          </cell>
          <cell r="N67" t="str">
            <v>物流管理部</v>
          </cell>
          <cell r="O67" t="str">
            <v>007</v>
          </cell>
          <cell r="P67" t="str">
            <v>经营用</v>
          </cell>
          <cell r="Q67" t="str">
            <v>平均年限法</v>
          </cell>
          <cell r="R67" t="str">
            <v>仓库</v>
          </cell>
          <cell r="S67">
            <v>1</v>
          </cell>
        </row>
        <row r="68">
          <cell r="A68" t="str">
            <v>QT-007</v>
          </cell>
          <cell r="B68" t="str">
            <v>GPL洗车场及废水净化装置配套设备</v>
          </cell>
          <cell r="C68" t="str">
            <v>其他</v>
          </cell>
        </row>
        <row r="68">
          <cell r="F68" t="str">
            <v>套</v>
          </cell>
          <cell r="G68" t="str">
            <v>在建工程转入</v>
          </cell>
        </row>
        <row r="68">
          <cell r="K68">
            <v>43788</v>
          </cell>
          <cell r="L68">
            <v>43706</v>
          </cell>
          <cell r="M68" t="str">
            <v>正常使用</v>
          </cell>
          <cell r="N68" t="str">
            <v>物流管理部</v>
          </cell>
          <cell r="O68" t="str">
            <v>007</v>
          </cell>
          <cell r="P68" t="str">
            <v>经营用</v>
          </cell>
          <cell r="Q68" t="str">
            <v>平均年限法</v>
          </cell>
          <cell r="R68" t="str">
            <v>堆场</v>
          </cell>
          <cell r="S68">
            <v>1</v>
          </cell>
        </row>
        <row r="69">
          <cell r="A69" t="str">
            <v>QT-006-拆3</v>
          </cell>
          <cell r="B69" t="str">
            <v>火车库E库货架</v>
          </cell>
          <cell r="C69" t="str">
            <v>其他</v>
          </cell>
        </row>
        <row r="69">
          <cell r="F69" t="str">
            <v>套</v>
          </cell>
          <cell r="G69" t="str">
            <v>在建工程转入</v>
          </cell>
        </row>
        <row r="69">
          <cell r="J69" t="str">
            <v>江苏六维智能物流装备股份有限公司</v>
          </cell>
          <cell r="K69">
            <v>43615</v>
          </cell>
          <cell r="L69">
            <v>43497</v>
          </cell>
          <cell r="M69" t="str">
            <v>正常使用</v>
          </cell>
          <cell r="N69" t="str">
            <v>物流管理部</v>
          </cell>
          <cell r="O69" t="str">
            <v>007</v>
          </cell>
          <cell r="P69" t="str">
            <v>经营用</v>
          </cell>
          <cell r="Q69" t="str">
            <v>平均年限法</v>
          </cell>
          <cell r="R69" t="str">
            <v>火车库</v>
          </cell>
          <cell r="S69">
            <v>1</v>
          </cell>
        </row>
        <row r="70">
          <cell r="A70" t="str">
            <v>QT-006-拆2</v>
          </cell>
          <cell r="B70" t="str">
            <v>火车库D库货架</v>
          </cell>
          <cell r="C70" t="str">
            <v>其他</v>
          </cell>
        </row>
        <row r="70">
          <cell r="F70" t="str">
            <v>套</v>
          </cell>
          <cell r="G70" t="str">
            <v>在建工程转入</v>
          </cell>
        </row>
        <row r="70">
          <cell r="J70" t="str">
            <v>江苏六维智能物流装备股份有限公司</v>
          </cell>
          <cell r="K70">
            <v>43615</v>
          </cell>
          <cell r="L70">
            <v>43497</v>
          </cell>
          <cell r="M70" t="str">
            <v>正常使用</v>
          </cell>
          <cell r="N70" t="str">
            <v>物流管理部</v>
          </cell>
          <cell r="O70" t="str">
            <v>007</v>
          </cell>
          <cell r="P70" t="str">
            <v>经营用</v>
          </cell>
          <cell r="Q70" t="str">
            <v>平均年限法</v>
          </cell>
          <cell r="R70" t="str">
            <v>火车库</v>
          </cell>
          <cell r="S70">
            <v>1</v>
          </cell>
        </row>
        <row r="71">
          <cell r="A71" t="str">
            <v>QT-006-拆1</v>
          </cell>
          <cell r="B71" t="str">
            <v>火车库C库货架</v>
          </cell>
          <cell r="C71" t="str">
            <v>其他</v>
          </cell>
        </row>
        <row r="71">
          <cell r="F71" t="str">
            <v>套</v>
          </cell>
          <cell r="G71" t="str">
            <v>在建工程转入</v>
          </cell>
        </row>
        <row r="71">
          <cell r="J71" t="str">
            <v>江苏六维智能物流装备股份有限公司</v>
          </cell>
          <cell r="K71">
            <v>43615</v>
          </cell>
          <cell r="L71">
            <v>43497</v>
          </cell>
          <cell r="M71" t="str">
            <v>正常使用</v>
          </cell>
          <cell r="N71" t="str">
            <v>物流管理部</v>
          </cell>
          <cell r="O71" t="str">
            <v>007</v>
          </cell>
          <cell r="P71" t="str">
            <v>经营用</v>
          </cell>
          <cell r="Q71" t="str">
            <v>平均年限法</v>
          </cell>
          <cell r="R71" t="str">
            <v>火车库</v>
          </cell>
          <cell r="S71">
            <v>1</v>
          </cell>
        </row>
        <row r="72">
          <cell r="A72" t="str">
            <v>QT-005-拆3-拆1</v>
          </cell>
          <cell r="B72" t="str">
            <v>A库(通廊式)海力货架</v>
          </cell>
          <cell r="C72" t="str">
            <v>其他</v>
          </cell>
        </row>
        <row r="72">
          <cell r="F72" t="str">
            <v>套</v>
          </cell>
          <cell r="G72" t="str">
            <v>变动-CFS堆存其他</v>
          </cell>
        </row>
        <row r="72">
          <cell r="K72">
            <v>45012</v>
          </cell>
          <cell r="L72">
            <v>42922</v>
          </cell>
          <cell r="M72" t="str">
            <v>正常使用</v>
          </cell>
          <cell r="N72" t="str">
            <v>物流管理部</v>
          </cell>
          <cell r="O72" t="str">
            <v>007</v>
          </cell>
          <cell r="P72" t="str">
            <v>经营用</v>
          </cell>
          <cell r="Q72" t="str">
            <v>平均年限法</v>
          </cell>
          <cell r="R72" t="str">
            <v>仓库</v>
          </cell>
          <cell r="S72">
            <v>1</v>
          </cell>
        </row>
        <row r="73">
          <cell r="A73" t="str">
            <v>QT-005-拆1</v>
          </cell>
          <cell r="B73" t="str">
            <v>B库(托盘式)海力货架</v>
          </cell>
          <cell r="C73" t="str">
            <v>其他</v>
          </cell>
        </row>
        <row r="73">
          <cell r="F73" t="str">
            <v>套</v>
          </cell>
          <cell r="G73" t="str">
            <v>变动-CFS堆存其他</v>
          </cell>
        </row>
        <row r="73">
          <cell r="K73">
            <v>44135</v>
          </cell>
          <cell r="L73">
            <v>42922</v>
          </cell>
          <cell r="M73" t="str">
            <v>正常使用</v>
          </cell>
          <cell r="N73" t="str">
            <v>物流管理部</v>
          </cell>
          <cell r="O73" t="str">
            <v>007</v>
          </cell>
          <cell r="P73" t="str">
            <v>经营用</v>
          </cell>
          <cell r="Q73" t="str">
            <v>平均年限法</v>
          </cell>
          <cell r="R73" t="str">
            <v>仓库</v>
          </cell>
          <cell r="S73">
            <v>1</v>
          </cell>
        </row>
        <row r="74">
          <cell r="A74" t="str">
            <v>QT-004</v>
          </cell>
          <cell r="B74" t="str">
            <v>消防设施</v>
          </cell>
          <cell r="C74" t="str">
            <v>其他</v>
          </cell>
        </row>
        <row r="74">
          <cell r="F74" t="str">
            <v>套</v>
          </cell>
          <cell r="G74" t="str">
            <v>变动-CFS装卸叉车</v>
          </cell>
        </row>
        <row r="74">
          <cell r="K74">
            <v>42978</v>
          </cell>
          <cell r="L74">
            <v>42521</v>
          </cell>
          <cell r="M74" t="str">
            <v>正常使用</v>
          </cell>
          <cell r="N74" t="str">
            <v>物流管理部</v>
          </cell>
          <cell r="O74" t="str">
            <v>007</v>
          </cell>
          <cell r="P74" t="str">
            <v>经营用</v>
          </cell>
          <cell r="Q74" t="str">
            <v>平均年限法</v>
          </cell>
          <cell r="R74" t="str">
            <v>仓库</v>
          </cell>
          <cell r="S74">
            <v>1</v>
          </cell>
        </row>
        <row r="75">
          <cell r="A75" t="str">
            <v>QT-003</v>
          </cell>
          <cell r="B75" t="str">
            <v>地磅</v>
          </cell>
          <cell r="C75" t="str">
            <v>其他</v>
          </cell>
        </row>
        <row r="75">
          <cell r="E75" t="str">
            <v>120吨</v>
          </cell>
          <cell r="F75" t="str">
            <v>台</v>
          </cell>
          <cell r="G75" t="str">
            <v>变动-汽车堆存其他</v>
          </cell>
        </row>
        <row r="75">
          <cell r="K75">
            <v>42978</v>
          </cell>
          <cell r="L75">
            <v>40482</v>
          </cell>
          <cell r="M75" t="str">
            <v>正常使用</v>
          </cell>
          <cell r="N75" t="str">
            <v>物流管理部</v>
          </cell>
          <cell r="O75" t="str">
            <v>007</v>
          </cell>
          <cell r="P75" t="str">
            <v>经营用</v>
          </cell>
          <cell r="Q75" t="str">
            <v>平均年限法</v>
          </cell>
          <cell r="R75" t="str">
            <v>闸口</v>
          </cell>
          <cell r="S75">
            <v>1</v>
          </cell>
        </row>
        <row r="76">
          <cell r="A76" t="str">
            <v>QT-002</v>
          </cell>
          <cell r="B76" t="str">
            <v>排污系统</v>
          </cell>
          <cell r="C76" t="str">
            <v>其他</v>
          </cell>
        </row>
        <row r="76">
          <cell r="F76" t="str">
            <v>套</v>
          </cell>
          <cell r="G76" t="str">
            <v>变动-物流管理部其他</v>
          </cell>
        </row>
        <row r="76">
          <cell r="K76">
            <v>42978</v>
          </cell>
          <cell r="L76">
            <v>40438</v>
          </cell>
          <cell r="M76" t="str">
            <v>正常使用</v>
          </cell>
          <cell r="N76" t="str">
            <v>物流管理部</v>
          </cell>
          <cell r="O76" t="str">
            <v>007</v>
          </cell>
          <cell r="P76" t="str">
            <v>经营用</v>
          </cell>
          <cell r="Q76" t="str">
            <v>平均年限法</v>
          </cell>
          <cell r="R76" t="str">
            <v>物流管理部</v>
          </cell>
          <cell r="S76">
            <v>1</v>
          </cell>
        </row>
        <row r="77">
          <cell r="A77" t="str">
            <v>QC-006</v>
          </cell>
          <cell r="B77" t="str">
            <v>粤A8PT40</v>
          </cell>
          <cell r="C77" t="str">
            <v>汽车</v>
          </cell>
        </row>
        <row r="77">
          <cell r="E77" t="str">
            <v>东风牌ZN1024U2N5</v>
          </cell>
          <cell r="F77" t="str">
            <v>辆</v>
          </cell>
          <cell r="G77" t="str">
            <v>变动-物流管理部汽车</v>
          </cell>
        </row>
        <row r="77">
          <cell r="K77">
            <v>42978</v>
          </cell>
          <cell r="L77">
            <v>42180</v>
          </cell>
          <cell r="M77" t="str">
            <v>正常使用</v>
          </cell>
          <cell r="N77" t="str">
            <v>物流管理部</v>
          </cell>
          <cell r="O77" t="str">
            <v>007</v>
          </cell>
          <cell r="P77" t="str">
            <v>经营用</v>
          </cell>
          <cell r="Q77" t="str">
            <v>平均年限法</v>
          </cell>
          <cell r="R77" t="str">
            <v>物流管理部</v>
          </cell>
          <cell r="S77">
            <v>1</v>
          </cell>
        </row>
        <row r="78">
          <cell r="A78" t="str">
            <v>QC-005</v>
          </cell>
          <cell r="B78" t="str">
            <v>粤A310RJ</v>
          </cell>
          <cell r="C78" t="str">
            <v>汽车</v>
          </cell>
        </row>
        <row r="78">
          <cell r="E78" t="str">
            <v>大众</v>
          </cell>
          <cell r="F78" t="str">
            <v>辆</v>
          </cell>
          <cell r="G78" t="str">
            <v>变动-物流管理部汽车</v>
          </cell>
        </row>
        <row r="78">
          <cell r="K78">
            <v>42978</v>
          </cell>
          <cell r="L78">
            <v>41628</v>
          </cell>
          <cell r="M78" t="str">
            <v>正常使用</v>
          </cell>
          <cell r="N78" t="str">
            <v>物流管理部</v>
          </cell>
          <cell r="O78" t="str">
            <v>007</v>
          </cell>
          <cell r="P78" t="str">
            <v>经营用</v>
          </cell>
          <cell r="Q78" t="str">
            <v>平均年限法</v>
          </cell>
          <cell r="R78" t="str">
            <v>大厅</v>
          </cell>
          <cell r="S78">
            <v>1</v>
          </cell>
        </row>
        <row r="79">
          <cell r="A79" t="str">
            <v>LH-001</v>
          </cell>
          <cell r="B79" t="str">
            <v>绿化</v>
          </cell>
          <cell r="C79" t="str">
            <v>绿化</v>
          </cell>
        </row>
        <row r="79">
          <cell r="F79" t="str">
            <v>个</v>
          </cell>
          <cell r="G79" t="str">
            <v>变动-公司本部绿化</v>
          </cell>
        </row>
        <row r="79">
          <cell r="K79">
            <v>42978</v>
          </cell>
          <cell r="L79">
            <v>38744</v>
          </cell>
          <cell r="M79" t="str">
            <v>正常使用</v>
          </cell>
          <cell r="N79" t="str">
            <v>公司本部</v>
          </cell>
          <cell r="O79" t="str">
            <v>009</v>
          </cell>
          <cell r="P79" t="str">
            <v>经营用</v>
          </cell>
          <cell r="Q79" t="str">
            <v>平均年限法</v>
          </cell>
          <cell r="R79" t="str">
            <v>大厅</v>
          </cell>
          <cell r="S79">
            <v>1</v>
          </cell>
        </row>
        <row r="80">
          <cell r="A80" t="str">
            <v>KT-050</v>
          </cell>
          <cell r="B80" t="str">
            <v>美的空调</v>
          </cell>
          <cell r="C80" t="str">
            <v>空调</v>
          </cell>
        </row>
        <row r="80">
          <cell r="E80" t="str">
            <v>KFR-72LW/G2-1S</v>
          </cell>
          <cell r="F80" t="str">
            <v>台</v>
          </cell>
          <cell r="G80" t="str">
            <v>购入</v>
          </cell>
        </row>
        <row r="80">
          <cell r="K80">
            <v>44944</v>
          </cell>
          <cell r="L80">
            <v>44923</v>
          </cell>
          <cell r="M80" t="str">
            <v>正常使用</v>
          </cell>
          <cell r="N80" t="str">
            <v>物流管理部</v>
          </cell>
          <cell r="O80" t="str">
            <v>007</v>
          </cell>
          <cell r="P80" t="str">
            <v>经营用</v>
          </cell>
          <cell r="Q80" t="str">
            <v>平均年限法</v>
          </cell>
          <cell r="R80" t="str">
            <v>候工楼</v>
          </cell>
          <cell r="S80">
            <v>1</v>
          </cell>
        </row>
        <row r="81">
          <cell r="A81" t="str">
            <v>KT-049</v>
          </cell>
          <cell r="B81" t="str">
            <v>美的空调</v>
          </cell>
          <cell r="C81" t="str">
            <v>空调</v>
          </cell>
        </row>
        <row r="81">
          <cell r="E81" t="str">
            <v>KFR-72LW/G2-1S</v>
          </cell>
          <cell r="F81" t="str">
            <v>台</v>
          </cell>
          <cell r="G81" t="str">
            <v>购入</v>
          </cell>
        </row>
        <row r="81">
          <cell r="K81">
            <v>44944</v>
          </cell>
          <cell r="L81">
            <v>44923</v>
          </cell>
          <cell r="M81" t="str">
            <v>正常使用</v>
          </cell>
          <cell r="N81" t="str">
            <v>物流管理部</v>
          </cell>
          <cell r="O81" t="str">
            <v>007</v>
          </cell>
          <cell r="P81" t="str">
            <v>经营用</v>
          </cell>
          <cell r="Q81" t="str">
            <v>平均年限法</v>
          </cell>
          <cell r="R81" t="str">
            <v>候工楼</v>
          </cell>
          <cell r="S81">
            <v>1</v>
          </cell>
        </row>
        <row r="82">
          <cell r="A82" t="str">
            <v>KT-048</v>
          </cell>
          <cell r="B82" t="str">
            <v>美的空调</v>
          </cell>
          <cell r="C82" t="str">
            <v>空调</v>
          </cell>
        </row>
        <row r="82">
          <cell r="E82" t="str">
            <v>KFR-72QW/BP3SDN8Y-D(2)-W</v>
          </cell>
          <cell r="F82" t="str">
            <v>台</v>
          </cell>
          <cell r="G82" t="str">
            <v>在建工程转入</v>
          </cell>
        </row>
        <row r="82">
          <cell r="K82">
            <v>44740</v>
          </cell>
          <cell r="L82">
            <v>44721</v>
          </cell>
          <cell r="M82" t="str">
            <v>正常使用</v>
          </cell>
          <cell r="N82" t="str">
            <v>物流管理部</v>
          </cell>
          <cell r="O82" t="str">
            <v>007</v>
          </cell>
          <cell r="P82" t="str">
            <v>经营用</v>
          </cell>
          <cell r="Q82" t="str">
            <v>平均年限法</v>
          </cell>
          <cell r="R82" t="str">
            <v>4楼天翔办公室</v>
          </cell>
          <cell r="S82">
            <v>1</v>
          </cell>
        </row>
        <row r="83">
          <cell r="A83" t="str">
            <v>KT-047</v>
          </cell>
          <cell r="B83" t="str">
            <v>美的空调</v>
          </cell>
          <cell r="C83" t="str">
            <v>空调</v>
          </cell>
        </row>
        <row r="83">
          <cell r="E83" t="str">
            <v>RFD-72QW</v>
          </cell>
          <cell r="F83" t="str">
            <v>台</v>
          </cell>
          <cell r="G83" t="str">
            <v>在建工程转入</v>
          </cell>
        </row>
        <row r="83">
          <cell r="K83">
            <v>44740</v>
          </cell>
          <cell r="L83">
            <v>44721</v>
          </cell>
          <cell r="M83" t="str">
            <v>正常使用</v>
          </cell>
          <cell r="N83" t="str">
            <v>物流管理部</v>
          </cell>
          <cell r="O83" t="str">
            <v>007</v>
          </cell>
          <cell r="P83" t="str">
            <v>经营用</v>
          </cell>
          <cell r="Q83" t="str">
            <v>平均年限法</v>
          </cell>
          <cell r="R83" t="str">
            <v>办公楼4楼外租办公室（顺泰）</v>
          </cell>
          <cell r="S83">
            <v>1</v>
          </cell>
        </row>
        <row r="84">
          <cell r="A84" t="str">
            <v>KT-046</v>
          </cell>
          <cell r="B84" t="str">
            <v>美的空调</v>
          </cell>
          <cell r="C84" t="str">
            <v>空调</v>
          </cell>
        </row>
        <row r="84">
          <cell r="E84" t="str">
            <v>RFD-72QW</v>
          </cell>
          <cell r="F84" t="str">
            <v>台</v>
          </cell>
          <cell r="G84" t="str">
            <v>在建工程转入</v>
          </cell>
        </row>
        <row r="84">
          <cell r="K84">
            <v>44740</v>
          </cell>
          <cell r="L84">
            <v>44721</v>
          </cell>
          <cell r="M84" t="str">
            <v>正常使用</v>
          </cell>
          <cell r="N84" t="str">
            <v>物流管理部</v>
          </cell>
          <cell r="O84" t="str">
            <v>007</v>
          </cell>
          <cell r="P84" t="str">
            <v>经营用</v>
          </cell>
          <cell r="Q84" t="str">
            <v>平均年限法</v>
          </cell>
          <cell r="R84" t="str">
            <v>办公楼4楼外租办公室（瑞曦）</v>
          </cell>
          <cell r="S84">
            <v>1</v>
          </cell>
        </row>
        <row r="85">
          <cell r="A85" t="str">
            <v>KT-045</v>
          </cell>
          <cell r="B85" t="str">
            <v>美的空调</v>
          </cell>
          <cell r="C85" t="str">
            <v>空调</v>
          </cell>
        </row>
        <row r="85">
          <cell r="E85" t="str">
            <v>KFR-35GW</v>
          </cell>
          <cell r="F85" t="str">
            <v>台</v>
          </cell>
          <cell r="G85" t="str">
            <v>购入</v>
          </cell>
        </row>
        <row r="85">
          <cell r="K85">
            <v>44501</v>
          </cell>
          <cell r="L85">
            <v>44501</v>
          </cell>
          <cell r="M85" t="str">
            <v>正常使用</v>
          </cell>
          <cell r="N85" t="str">
            <v>物流管理部</v>
          </cell>
          <cell r="O85" t="str">
            <v>007</v>
          </cell>
          <cell r="P85" t="str">
            <v>经营用</v>
          </cell>
          <cell r="Q85" t="str">
            <v>平均年限法</v>
          </cell>
          <cell r="R85" t="str">
            <v>岗亭</v>
          </cell>
          <cell r="S85">
            <v>1</v>
          </cell>
        </row>
        <row r="86">
          <cell r="A86" t="str">
            <v>KT-044</v>
          </cell>
          <cell r="B86" t="str">
            <v>美的空调</v>
          </cell>
          <cell r="C86" t="str">
            <v>空调</v>
          </cell>
        </row>
        <row r="86">
          <cell r="E86" t="str">
            <v>RFD-72QW</v>
          </cell>
          <cell r="F86" t="str">
            <v>台</v>
          </cell>
          <cell r="G86" t="str">
            <v>购入</v>
          </cell>
        </row>
        <row r="86">
          <cell r="K86">
            <v>44501</v>
          </cell>
          <cell r="L86">
            <v>44501</v>
          </cell>
          <cell r="M86" t="str">
            <v>正常使用</v>
          </cell>
          <cell r="N86" t="str">
            <v>物流管理部</v>
          </cell>
          <cell r="O86" t="str">
            <v>007</v>
          </cell>
          <cell r="P86" t="str">
            <v>经营用</v>
          </cell>
          <cell r="Q86" t="str">
            <v>平均年限法</v>
          </cell>
          <cell r="R86" t="str">
            <v>财务部</v>
          </cell>
          <cell r="S86">
            <v>1</v>
          </cell>
        </row>
        <row r="87">
          <cell r="A87" t="str">
            <v>KT-043</v>
          </cell>
          <cell r="B87" t="str">
            <v>美的空调</v>
          </cell>
          <cell r="C87" t="str">
            <v>空调</v>
          </cell>
        </row>
        <row r="87">
          <cell r="E87" t="str">
            <v>KFR-72QW</v>
          </cell>
          <cell r="F87" t="str">
            <v>台</v>
          </cell>
          <cell r="G87" t="str">
            <v>购入</v>
          </cell>
        </row>
        <row r="87">
          <cell r="K87">
            <v>44348</v>
          </cell>
          <cell r="L87">
            <v>44348</v>
          </cell>
          <cell r="M87" t="str">
            <v>正常使用</v>
          </cell>
          <cell r="N87" t="str">
            <v>物流管理部</v>
          </cell>
          <cell r="O87" t="str">
            <v>007</v>
          </cell>
          <cell r="P87" t="str">
            <v>经营用</v>
          </cell>
          <cell r="Q87" t="str">
            <v>平均年限法</v>
          </cell>
          <cell r="R87" t="str">
            <v>综合科</v>
          </cell>
          <cell r="S87">
            <v>1</v>
          </cell>
        </row>
        <row r="88">
          <cell r="A88" t="str">
            <v>KT-042</v>
          </cell>
          <cell r="B88" t="str">
            <v>美的空调</v>
          </cell>
          <cell r="C88" t="str">
            <v>空调</v>
          </cell>
        </row>
        <row r="88">
          <cell r="E88" t="str">
            <v>KFR-50GW</v>
          </cell>
          <cell r="F88" t="str">
            <v>台</v>
          </cell>
          <cell r="G88" t="str">
            <v>购入</v>
          </cell>
        </row>
        <row r="88">
          <cell r="K88">
            <v>44348</v>
          </cell>
          <cell r="L88">
            <v>44348</v>
          </cell>
          <cell r="M88" t="str">
            <v>正常使用</v>
          </cell>
          <cell r="N88" t="str">
            <v>物流管理部</v>
          </cell>
          <cell r="O88" t="str">
            <v>007</v>
          </cell>
          <cell r="P88" t="str">
            <v>经营用</v>
          </cell>
          <cell r="Q88" t="str">
            <v>平均年限法</v>
          </cell>
          <cell r="R88" t="str">
            <v>5楼休息室</v>
          </cell>
          <cell r="S88">
            <v>1</v>
          </cell>
        </row>
        <row r="89">
          <cell r="A89" t="str">
            <v>KT-041</v>
          </cell>
          <cell r="B89" t="str">
            <v>美的空调</v>
          </cell>
          <cell r="C89" t="str">
            <v>空调</v>
          </cell>
        </row>
        <row r="89">
          <cell r="E89" t="str">
            <v>KFR-51LW</v>
          </cell>
          <cell r="F89" t="str">
            <v>台</v>
          </cell>
          <cell r="G89" t="str">
            <v>购入</v>
          </cell>
        </row>
        <row r="89">
          <cell r="K89">
            <v>44348</v>
          </cell>
          <cell r="L89">
            <v>44348</v>
          </cell>
          <cell r="M89" t="str">
            <v>正常使用</v>
          </cell>
          <cell r="N89" t="str">
            <v>物流管理部</v>
          </cell>
          <cell r="O89" t="str">
            <v>007</v>
          </cell>
          <cell r="P89" t="str">
            <v>经营用</v>
          </cell>
          <cell r="Q89" t="str">
            <v>平均年限法</v>
          </cell>
          <cell r="R89" t="str">
            <v>3楼档案室</v>
          </cell>
          <cell r="S89">
            <v>1</v>
          </cell>
        </row>
        <row r="90">
          <cell r="A90" t="str">
            <v>KT-040</v>
          </cell>
          <cell r="B90" t="str">
            <v>美的空调</v>
          </cell>
          <cell r="C90" t="str">
            <v>空调</v>
          </cell>
        </row>
        <row r="90">
          <cell r="E90" t="str">
            <v>KFR-50GW</v>
          </cell>
          <cell r="F90" t="str">
            <v>台</v>
          </cell>
          <cell r="G90" t="str">
            <v>购入</v>
          </cell>
        </row>
        <row r="90">
          <cell r="K90">
            <v>44190</v>
          </cell>
          <cell r="L90">
            <v>44173</v>
          </cell>
          <cell r="M90" t="str">
            <v>正常使用</v>
          </cell>
          <cell r="N90" t="str">
            <v>财务部</v>
          </cell>
          <cell r="O90" t="str">
            <v>005</v>
          </cell>
          <cell r="P90" t="str">
            <v>经营用</v>
          </cell>
          <cell r="Q90" t="str">
            <v>平均年限法</v>
          </cell>
          <cell r="R90" t="str">
            <v>技术楼技术室</v>
          </cell>
          <cell r="S90">
            <v>1</v>
          </cell>
        </row>
        <row r="91">
          <cell r="A91" t="str">
            <v>KT-039</v>
          </cell>
          <cell r="B91" t="str">
            <v>美的空调</v>
          </cell>
          <cell r="C91" t="str">
            <v>空调</v>
          </cell>
        </row>
        <row r="91">
          <cell r="E91" t="str">
            <v>KFR-120QW</v>
          </cell>
          <cell r="F91" t="str">
            <v>台</v>
          </cell>
          <cell r="G91" t="str">
            <v>购入</v>
          </cell>
        </row>
        <row r="91">
          <cell r="K91">
            <v>44190</v>
          </cell>
          <cell r="L91">
            <v>44173</v>
          </cell>
          <cell r="M91" t="str">
            <v>正常使用</v>
          </cell>
          <cell r="N91" t="str">
            <v>财务部</v>
          </cell>
          <cell r="O91" t="str">
            <v>005</v>
          </cell>
          <cell r="P91" t="str">
            <v>经营用</v>
          </cell>
          <cell r="Q91" t="str">
            <v>平均年限法</v>
          </cell>
          <cell r="R91" t="str">
            <v>4楼会议室</v>
          </cell>
          <cell r="S91">
            <v>1</v>
          </cell>
        </row>
        <row r="92">
          <cell r="A92" t="str">
            <v>KT-038</v>
          </cell>
          <cell r="B92" t="str">
            <v>格力挂式空调</v>
          </cell>
          <cell r="C92" t="str">
            <v>空调</v>
          </cell>
        </row>
        <row r="92">
          <cell r="E92" t="str">
            <v>KFR-72TW</v>
          </cell>
          <cell r="F92" t="str">
            <v>台</v>
          </cell>
          <cell r="G92" t="str">
            <v>购入</v>
          </cell>
        </row>
        <row r="92">
          <cell r="K92">
            <v>44075</v>
          </cell>
          <cell r="L92">
            <v>44060</v>
          </cell>
          <cell r="M92" t="str">
            <v>正常使用</v>
          </cell>
          <cell r="N92" t="str">
            <v>财务部</v>
          </cell>
          <cell r="O92" t="str">
            <v>005</v>
          </cell>
          <cell r="P92" t="str">
            <v>经营用</v>
          </cell>
          <cell r="Q92" t="str">
            <v>平均年限法</v>
          </cell>
          <cell r="R92" t="str">
            <v>财务部</v>
          </cell>
          <cell r="S92">
            <v>1</v>
          </cell>
        </row>
        <row r="93">
          <cell r="A93" t="str">
            <v>KT-037</v>
          </cell>
          <cell r="B93" t="str">
            <v>格力挂式空调</v>
          </cell>
          <cell r="C93" t="str">
            <v>空调</v>
          </cell>
        </row>
        <row r="93">
          <cell r="E93" t="str">
            <v>KFR-72TW</v>
          </cell>
          <cell r="F93" t="str">
            <v>台</v>
          </cell>
          <cell r="G93" t="str">
            <v>购入</v>
          </cell>
        </row>
        <row r="93">
          <cell r="K93">
            <v>44075</v>
          </cell>
          <cell r="L93">
            <v>44060</v>
          </cell>
          <cell r="M93" t="str">
            <v>正常使用</v>
          </cell>
          <cell r="N93" t="str">
            <v>物流管理部</v>
          </cell>
          <cell r="O93" t="str">
            <v>007</v>
          </cell>
          <cell r="P93" t="str">
            <v>经营用</v>
          </cell>
          <cell r="Q93" t="str">
            <v>平均年限法</v>
          </cell>
          <cell r="R93" t="str">
            <v>经理室</v>
          </cell>
          <cell r="S93">
            <v>1</v>
          </cell>
        </row>
        <row r="94">
          <cell r="A94" t="str">
            <v>KT-036</v>
          </cell>
          <cell r="B94" t="str">
            <v>格力挂式空调</v>
          </cell>
          <cell r="C94" t="str">
            <v>空调</v>
          </cell>
        </row>
        <row r="94">
          <cell r="E94" t="str">
            <v>FK-26GW</v>
          </cell>
          <cell r="F94" t="str">
            <v>台</v>
          </cell>
          <cell r="G94" t="str">
            <v>购入</v>
          </cell>
        </row>
        <row r="94">
          <cell r="K94">
            <v>44041</v>
          </cell>
          <cell r="L94">
            <v>44013</v>
          </cell>
          <cell r="M94" t="str">
            <v>正常使用</v>
          </cell>
          <cell r="N94" t="str">
            <v>物流管理部</v>
          </cell>
          <cell r="O94" t="str">
            <v>007</v>
          </cell>
          <cell r="P94" t="str">
            <v>经营用</v>
          </cell>
          <cell r="Q94" t="str">
            <v>平均年限法</v>
          </cell>
          <cell r="R94" t="str">
            <v>汽车库办公室</v>
          </cell>
          <cell r="S94">
            <v>1</v>
          </cell>
        </row>
        <row r="95">
          <cell r="A95" t="str">
            <v>KT-035</v>
          </cell>
          <cell r="B95" t="str">
            <v>格力柜式空调</v>
          </cell>
          <cell r="C95" t="str">
            <v>空调</v>
          </cell>
        </row>
        <row r="95">
          <cell r="E95" t="str">
            <v>KFR-72LW</v>
          </cell>
          <cell r="F95" t="str">
            <v>台</v>
          </cell>
          <cell r="G95" t="str">
            <v>购入</v>
          </cell>
        </row>
        <row r="95">
          <cell r="K95">
            <v>44041</v>
          </cell>
          <cell r="L95">
            <v>44013</v>
          </cell>
          <cell r="M95" t="str">
            <v>正常使用</v>
          </cell>
          <cell r="N95" t="str">
            <v>物流管理部</v>
          </cell>
          <cell r="O95" t="str">
            <v>007</v>
          </cell>
          <cell r="P95" t="str">
            <v>经营用</v>
          </cell>
          <cell r="Q95" t="str">
            <v>平均年限法</v>
          </cell>
          <cell r="R95" t="str">
            <v>火车库</v>
          </cell>
          <cell r="S95">
            <v>1</v>
          </cell>
        </row>
        <row r="96">
          <cell r="A96" t="str">
            <v>KT-034</v>
          </cell>
          <cell r="B96" t="str">
            <v>格力柜式空调</v>
          </cell>
          <cell r="C96" t="str">
            <v>空调</v>
          </cell>
        </row>
        <row r="96">
          <cell r="E96" t="str">
            <v>KF-72LW</v>
          </cell>
          <cell r="F96" t="str">
            <v>台</v>
          </cell>
          <cell r="G96" t="str">
            <v>购入</v>
          </cell>
        </row>
        <row r="96">
          <cell r="K96">
            <v>44041</v>
          </cell>
          <cell r="L96">
            <v>44013</v>
          </cell>
          <cell r="M96" t="str">
            <v>正常使用</v>
          </cell>
          <cell r="N96" t="str">
            <v>物流管理部</v>
          </cell>
          <cell r="O96" t="str">
            <v>007</v>
          </cell>
          <cell r="P96" t="str">
            <v>经营用</v>
          </cell>
          <cell r="Q96" t="str">
            <v>平均年限法</v>
          </cell>
          <cell r="R96" t="str">
            <v>4楼机房</v>
          </cell>
          <cell r="S96">
            <v>1</v>
          </cell>
        </row>
        <row r="97">
          <cell r="A97" t="str">
            <v>KT-033</v>
          </cell>
          <cell r="B97" t="str">
            <v>格力柜式空调</v>
          </cell>
          <cell r="C97" t="str">
            <v>空调</v>
          </cell>
        </row>
        <row r="97">
          <cell r="E97" t="str">
            <v>KFR-120LW</v>
          </cell>
          <cell r="F97" t="str">
            <v>台</v>
          </cell>
          <cell r="G97" t="str">
            <v>购入</v>
          </cell>
        </row>
        <row r="97">
          <cell r="K97">
            <v>44041</v>
          </cell>
          <cell r="L97">
            <v>44013</v>
          </cell>
          <cell r="M97" t="str">
            <v>正常使用</v>
          </cell>
          <cell r="N97" t="str">
            <v>物流管理部</v>
          </cell>
          <cell r="O97" t="str">
            <v>007</v>
          </cell>
          <cell r="P97" t="str">
            <v>经营用</v>
          </cell>
          <cell r="Q97" t="str">
            <v>平均年限法</v>
          </cell>
          <cell r="R97" t="str">
            <v>大厅</v>
          </cell>
          <cell r="S97">
            <v>1</v>
          </cell>
        </row>
        <row r="98">
          <cell r="A98" t="str">
            <v>KT-032</v>
          </cell>
          <cell r="B98" t="str">
            <v>格力挂式空调</v>
          </cell>
          <cell r="C98" t="str">
            <v>空调</v>
          </cell>
        </row>
        <row r="98">
          <cell r="E98" t="str">
            <v>KFR-35GW</v>
          </cell>
          <cell r="F98" t="str">
            <v>台</v>
          </cell>
          <cell r="G98" t="str">
            <v>变动</v>
          </cell>
        </row>
        <row r="98">
          <cell r="K98">
            <v>44041</v>
          </cell>
          <cell r="L98">
            <v>44013</v>
          </cell>
          <cell r="M98" t="str">
            <v>正常使用</v>
          </cell>
          <cell r="N98" t="str">
            <v>物流管理部</v>
          </cell>
          <cell r="O98" t="str">
            <v>007</v>
          </cell>
          <cell r="P98" t="str">
            <v>经营用</v>
          </cell>
          <cell r="Q98" t="str">
            <v>平均年限法</v>
          </cell>
          <cell r="R98" t="str">
            <v>尚一六楼办公室</v>
          </cell>
          <cell r="S98">
            <v>1</v>
          </cell>
        </row>
        <row r="99">
          <cell r="A99" t="str">
            <v>KT-031</v>
          </cell>
          <cell r="B99" t="str">
            <v>格力空调</v>
          </cell>
          <cell r="C99" t="str">
            <v>空调</v>
          </cell>
        </row>
        <row r="99">
          <cell r="E99" t="str">
            <v>KFR-72TW</v>
          </cell>
          <cell r="F99" t="str">
            <v>台</v>
          </cell>
          <cell r="G99" t="str">
            <v>购入</v>
          </cell>
        </row>
        <row r="99">
          <cell r="K99">
            <v>43922</v>
          </cell>
          <cell r="L99">
            <v>43922</v>
          </cell>
          <cell r="M99" t="str">
            <v>正常使用</v>
          </cell>
          <cell r="N99" t="str">
            <v>物流管理部</v>
          </cell>
          <cell r="O99" t="str">
            <v>007</v>
          </cell>
          <cell r="P99" t="str">
            <v>经营用</v>
          </cell>
          <cell r="Q99" t="str">
            <v>平均年限法</v>
          </cell>
          <cell r="R99" t="str">
            <v>3楼会议室</v>
          </cell>
          <cell r="S99">
            <v>1</v>
          </cell>
        </row>
        <row r="100">
          <cell r="A100" t="str">
            <v>KT-030</v>
          </cell>
          <cell r="B100" t="str">
            <v>格力空调</v>
          </cell>
          <cell r="C100" t="str">
            <v>空调</v>
          </cell>
        </row>
        <row r="100">
          <cell r="E100" t="str">
            <v>KFR-72LW</v>
          </cell>
          <cell r="F100" t="str">
            <v>台</v>
          </cell>
          <cell r="G100" t="str">
            <v>购入</v>
          </cell>
        </row>
        <row r="100">
          <cell r="K100">
            <v>43766</v>
          </cell>
          <cell r="L100">
            <v>43749</v>
          </cell>
          <cell r="M100" t="str">
            <v>正常使用</v>
          </cell>
          <cell r="N100" t="str">
            <v>物流管理部</v>
          </cell>
          <cell r="O100" t="str">
            <v>007</v>
          </cell>
          <cell r="P100" t="str">
            <v>经营用</v>
          </cell>
          <cell r="Q100" t="str">
            <v>平均年限法</v>
          </cell>
          <cell r="R100" t="str">
            <v>技术楼技术室</v>
          </cell>
          <cell r="S100">
            <v>1</v>
          </cell>
        </row>
        <row r="101">
          <cell r="A101" t="str">
            <v>KT-029</v>
          </cell>
          <cell r="B101" t="str">
            <v>格力空调</v>
          </cell>
          <cell r="C101" t="str">
            <v>空调</v>
          </cell>
        </row>
        <row r="101">
          <cell r="E101" t="str">
            <v>KFR-72TW</v>
          </cell>
          <cell r="F101" t="str">
            <v>台</v>
          </cell>
          <cell r="G101" t="str">
            <v>购入</v>
          </cell>
        </row>
        <row r="101">
          <cell r="K101">
            <v>43766</v>
          </cell>
          <cell r="L101">
            <v>43749</v>
          </cell>
          <cell r="M101" t="str">
            <v>正常使用</v>
          </cell>
          <cell r="N101" t="str">
            <v>物流管理部</v>
          </cell>
          <cell r="O101" t="str">
            <v>007</v>
          </cell>
          <cell r="P101" t="str">
            <v>经营用</v>
          </cell>
          <cell r="Q101" t="str">
            <v>平均年限法</v>
          </cell>
          <cell r="R101" t="str">
            <v>安环科</v>
          </cell>
          <cell r="S101">
            <v>1</v>
          </cell>
        </row>
        <row r="102">
          <cell r="A102" t="str">
            <v>KT-028</v>
          </cell>
          <cell r="B102" t="str">
            <v>格力3P天花空调</v>
          </cell>
          <cell r="C102" t="str">
            <v>空调</v>
          </cell>
        </row>
        <row r="102">
          <cell r="E102" t="str">
            <v>KFR-72TW(7256)NhBa-2</v>
          </cell>
          <cell r="F102" t="str">
            <v>台</v>
          </cell>
          <cell r="G102" t="str">
            <v>购入</v>
          </cell>
          <cell r="H102" t="str">
            <v>广州市辉创电器有限公司</v>
          </cell>
        </row>
        <row r="102">
          <cell r="K102">
            <v>43668</v>
          </cell>
          <cell r="L102">
            <v>43668</v>
          </cell>
          <cell r="M102" t="str">
            <v>正常使用</v>
          </cell>
          <cell r="N102" t="str">
            <v>物流管理部</v>
          </cell>
          <cell r="O102" t="str">
            <v>007</v>
          </cell>
          <cell r="P102" t="str">
            <v>经营用</v>
          </cell>
          <cell r="Q102" t="str">
            <v>平均年限法</v>
          </cell>
          <cell r="R102" t="str">
            <v>1楼现场主管办公室</v>
          </cell>
          <cell r="S102">
            <v>1</v>
          </cell>
        </row>
        <row r="103">
          <cell r="A103" t="str">
            <v>KT-027</v>
          </cell>
          <cell r="B103" t="str">
            <v>格力3P天花空调</v>
          </cell>
          <cell r="C103" t="str">
            <v>空调</v>
          </cell>
        </row>
        <row r="103">
          <cell r="E103" t="str">
            <v>KFR-72TW(7256)NhBa-2</v>
          </cell>
          <cell r="F103" t="str">
            <v>台</v>
          </cell>
          <cell r="G103" t="str">
            <v>折旧调整</v>
          </cell>
          <cell r="H103" t="str">
            <v>广州市辉创电器有限公司</v>
          </cell>
        </row>
        <row r="103">
          <cell r="K103">
            <v>43668</v>
          </cell>
          <cell r="L103">
            <v>43668</v>
          </cell>
          <cell r="M103" t="str">
            <v>正常使用</v>
          </cell>
          <cell r="N103" t="str">
            <v>物流管理部</v>
          </cell>
          <cell r="O103" t="str">
            <v>007</v>
          </cell>
          <cell r="P103" t="str">
            <v>经营用</v>
          </cell>
          <cell r="Q103" t="str">
            <v>平均年限法</v>
          </cell>
          <cell r="R103" t="str">
            <v>1楼党员活动室</v>
          </cell>
          <cell r="S103">
            <v>1</v>
          </cell>
        </row>
        <row r="104">
          <cell r="A104" t="str">
            <v>KT-026</v>
          </cell>
          <cell r="B104" t="str">
            <v>柜式空调</v>
          </cell>
          <cell r="C104" t="str">
            <v>空调</v>
          </cell>
        </row>
        <row r="104">
          <cell r="E104" t="str">
            <v>格力KF-50LW</v>
          </cell>
          <cell r="F104" t="str">
            <v>台</v>
          </cell>
          <cell r="G104" t="str">
            <v>购入</v>
          </cell>
        </row>
        <row r="104">
          <cell r="K104">
            <v>43574</v>
          </cell>
          <cell r="L104">
            <v>43405</v>
          </cell>
          <cell r="M104" t="str">
            <v>正常使用</v>
          </cell>
          <cell r="N104" t="str">
            <v>公司本部</v>
          </cell>
          <cell r="O104" t="str">
            <v>009</v>
          </cell>
          <cell r="P104" t="str">
            <v>经营用</v>
          </cell>
          <cell r="Q104" t="str">
            <v>平均年限法</v>
          </cell>
          <cell r="R104" t="str">
            <v>海关机房</v>
          </cell>
          <cell r="S104">
            <v>1</v>
          </cell>
        </row>
        <row r="105">
          <cell r="A105" t="str">
            <v>KT-025</v>
          </cell>
          <cell r="B105" t="str">
            <v>挂式空调（天花机）</v>
          </cell>
          <cell r="C105" t="str">
            <v>空调</v>
          </cell>
        </row>
        <row r="105">
          <cell r="E105" t="str">
            <v>格力 KFR-72TW(7256)NhBa-3</v>
          </cell>
          <cell r="F105" t="str">
            <v>台</v>
          </cell>
          <cell r="G105" t="str">
            <v>变动-物流管理部空调</v>
          </cell>
        </row>
        <row r="105">
          <cell r="J105" t="str">
            <v>广州市辉创电器有限公司</v>
          </cell>
          <cell r="K105">
            <v>43279</v>
          </cell>
          <cell r="L105">
            <v>43260</v>
          </cell>
          <cell r="M105" t="str">
            <v>正常使用</v>
          </cell>
          <cell r="N105" t="str">
            <v>物流管理部</v>
          </cell>
          <cell r="O105" t="str">
            <v>007</v>
          </cell>
          <cell r="P105" t="str">
            <v>经营用</v>
          </cell>
          <cell r="Q105" t="str">
            <v>平均年限法</v>
          </cell>
          <cell r="R105" t="str">
            <v>综合科</v>
          </cell>
          <cell r="S105">
            <v>1</v>
          </cell>
        </row>
        <row r="106">
          <cell r="A106" t="str">
            <v>KT-024</v>
          </cell>
          <cell r="B106" t="str">
            <v>挂式空调（天花机）</v>
          </cell>
          <cell r="C106" t="str">
            <v>空调</v>
          </cell>
        </row>
        <row r="106">
          <cell r="E106" t="str">
            <v>格力KFR-72TW/(7251)Ba-2</v>
          </cell>
          <cell r="F106" t="str">
            <v>台</v>
          </cell>
          <cell r="G106" t="str">
            <v>变动-物流管理部空调</v>
          </cell>
        </row>
        <row r="106">
          <cell r="J106" t="str">
            <v>广州市辉创电器有限公司</v>
          </cell>
          <cell r="K106">
            <v>43129</v>
          </cell>
          <cell r="L106">
            <v>43129</v>
          </cell>
          <cell r="M106" t="str">
            <v>正常使用</v>
          </cell>
          <cell r="N106" t="str">
            <v>物流管理部</v>
          </cell>
          <cell r="O106" t="str">
            <v>007</v>
          </cell>
          <cell r="P106" t="str">
            <v>经营用</v>
          </cell>
          <cell r="Q106" t="str">
            <v>平均年限法</v>
          </cell>
          <cell r="R106" t="str">
            <v>海关监控室</v>
          </cell>
          <cell r="S106">
            <v>1</v>
          </cell>
        </row>
        <row r="107">
          <cell r="A107" t="str">
            <v>KT-023</v>
          </cell>
          <cell r="B107" t="str">
            <v>挂式空调（天花机）</v>
          </cell>
          <cell r="C107" t="str">
            <v>空调</v>
          </cell>
        </row>
        <row r="107">
          <cell r="E107" t="str">
            <v>格力KFR-72TW/(7251)Ba-2</v>
          </cell>
          <cell r="F107" t="str">
            <v>台</v>
          </cell>
          <cell r="G107" t="str">
            <v>变动-物流管理部空调</v>
          </cell>
        </row>
        <row r="107">
          <cell r="J107" t="str">
            <v>广州市辉创电器有限公司</v>
          </cell>
          <cell r="K107">
            <v>43129</v>
          </cell>
          <cell r="L107">
            <v>43129</v>
          </cell>
          <cell r="M107" t="str">
            <v>正常使用</v>
          </cell>
          <cell r="N107" t="str">
            <v>物流管理部</v>
          </cell>
          <cell r="O107" t="str">
            <v>007</v>
          </cell>
          <cell r="P107" t="str">
            <v>经营用</v>
          </cell>
          <cell r="Q107" t="str">
            <v>平均年限法</v>
          </cell>
          <cell r="R107" t="str">
            <v>3楼配送科</v>
          </cell>
          <cell r="S107">
            <v>1</v>
          </cell>
        </row>
        <row r="108">
          <cell r="A108" t="str">
            <v>KT-022</v>
          </cell>
          <cell r="B108" t="str">
            <v>挂式空调（天花机）</v>
          </cell>
          <cell r="C108" t="str">
            <v>空调</v>
          </cell>
        </row>
        <row r="108">
          <cell r="E108" t="str">
            <v>格力KFR-72TW/(7251)Ba-2</v>
          </cell>
          <cell r="F108" t="str">
            <v>台</v>
          </cell>
          <cell r="G108" t="str">
            <v>变动-物流管理部空调</v>
          </cell>
        </row>
        <row r="108">
          <cell r="J108" t="str">
            <v>广州市辉创电器有限公司</v>
          </cell>
          <cell r="K108">
            <v>43129</v>
          </cell>
          <cell r="L108">
            <v>43129</v>
          </cell>
          <cell r="M108" t="str">
            <v>正常使用</v>
          </cell>
          <cell r="N108" t="str">
            <v>物流管理部</v>
          </cell>
          <cell r="O108" t="str">
            <v>007</v>
          </cell>
          <cell r="P108" t="str">
            <v>经营用</v>
          </cell>
          <cell r="Q108" t="str">
            <v>平均年限法</v>
          </cell>
          <cell r="R108" t="str">
            <v>经理室</v>
          </cell>
          <cell r="S108">
            <v>1</v>
          </cell>
        </row>
        <row r="109">
          <cell r="A109" t="str">
            <v>KT-021</v>
          </cell>
          <cell r="B109" t="str">
            <v>挂式空调（天花机）</v>
          </cell>
          <cell r="C109" t="str">
            <v>空调</v>
          </cell>
        </row>
        <row r="109">
          <cell r="E109" t="str">
            <v>格力KFR-72TW/(7251)Ba-2</v>
          </cell>
          <cell r="F109" t="str">
            <v>台</v>
          </cell>
          <cell r="G109" t="str">
            <v>变动-物流管理部空调</v>
          </cell>
        </row>
        <row r="109">
          <cell r="J109" t="str">
            <v>广州市辉创电器有限公司</v>
          </cell>
          <cell r="K109">
            <v>43129</v>
          </cell>
          <cell r="L109">
            <v>43129</v>
          </cell>
          <cell r="M109" t="str">
            <v>正常使用</v>
          </cell>
          <cell r="N109" t="str">
            <v>物流管理部</v>
          </cell>
          <cell r="O109" t="str">
            <v>007</v>
          </cell>
          <cell r="P109" t="str">
            <v>经营用</v>
          </cell>
          <cell r="Q109" t="str">
            <v>平均年限法</v>
          </cell>
          <cell r="R109" t="str">
            <v>经理室</v>
          </cell>
          <cell r="S109">
            <v>1</v>
          </cell>
        </row>
        <row r="110">
          <cell r="A110" t="str">
            <v>KT-020</v>
          </cell>
          <cell r="B110" t="str">
            <v>柜式空调</v>
          </cell>
          <cell r="C110" t="str">
            <v>空调</v>
          </cell>
        </row>
        <row r="110">
          <cell r="E110" t="str">
            <v>格力 KFR-72LW/（72591）FNhAa-A3</v>
          </cell>
          <cell r="F110" t="str">
            <v>台</v>
          </cell>
          <cell r="G110" t="str">
            <v>变动-物流管理部空调</v>
          </cell>
        </row>
        <row r="110">
          <cell r="K110">
            <v>42978</v>
          </cell>
          <cell r="L110">
            <v>42674</v>
          </cell>
          <cell r="M110" t="str">
            <v>正常使用</v>
          </cell>
          <cell r="N110" t="str">
            <v>物流管理部</v>
          </cell>
          <cell r="O110" t="str">
            <v>007</v>
          </cell>
          <cell r="P110" t="str">
            <v>经营用</v>
          </cell>
          <cell r="Q110" t="str">
            <v>平均年限法</v>
          </cell>
          <cell r="R110" t="str">
            <v>候工楼</v>
          </cell>
          <cell r="S110">
            <v>1</v>
          </cell>
        </row>
        <row r="111">
          <cell r="A111" t="str">
            <v>KT-019</v>
          </cell>
          <cell r="B111" t="str">
            <v>挂式空调</v>
          </cell>
          <cell r="C111" t="str">
            <v>空调</v>
          </cell>
        </row>
        <row r="111">
          <cell r="E111" t="str">
            <v>格力 KFR-26GW（26570）Aa-2</v>
          </cell>
          <cell r="F111" t="str">
            <v>台</v>
          </cell>
          <cell r="G111" t="str">
            <v>变动-物流管理部空调</v>
          </cell>
        </row>
        <row r="111">
          <cell r="K111">
            <v>42978</v>
          </cell>
          <cell r="L111">
            <v>42612</v>
          </cell>
          <cell r="M111" t="str">
            <v>正常使用</v>
          </cell>
          <cell r="N111" t="str">
            <v>物流管理部</v>
          </cell>
          <cell r="O111" t="str">
            <v>007</v>
          </cell>
          <cell r="P111" t="str">
            <v>经营用</v>
          </cell>
          <cell r="Q111" t="str">
            <v>平均年限法</v>
          </cell>
          <cell r="R111" t="str">
            <v>B库</v>
          </cell>
          <cell r="S111">
            <v>1</v>
          </cell>
        </row>
        <row r="112">
          <cell r="A112" t="str">
            <v>KT-018</v>
          </cell>
          <cell r="B112" t="str">
            <v>柜式空调</v>
          </cell>
          <cell r="C112" t="str">
            <v>空调</v>
          </cell>
        </row>
        <row r="112">
          <cell r="E112" t="str">
            <v>格力KF-120LW/E(12368L)A1-N2</v>
          </cell>
          <cell r="F112" t="str">
            <v>台</v>
          </cell>
          <cell r="G112" t="str">
            <v>变动-物流管理部空调</v>
          </cell>
        </row>
        <row r="112">
          <cell r="K112">
            <v>42978</v>
          </cell>
          <cell r="L112">
            <v>42244</v>
          </cell>
          <cell r="M112" t="str">
            <v>正常使用</v>
          </cell>
          <cell r="N112" t="str">
            <v>物流管理部</v>
          </cell>
          <cell r="O112" t="str">
            <v>007</v>
          </cell>
          <cell r="P112" t="str">
            <v>经营用</v>
          </cell>
          <cell r="Q112" t="str">
            <v>平均年限法</v>
          </cell>
          <cell r="R112" t="str">
            <v>大厅</v>
          </cell>
          <cell r="S112">
            <v>1</v>
          </cell>
        </row>
        <row r="113">
          <cell r="A113" t="str">
            <v>KT-017</v>
          </cell>
          <cell r="B113" t="str">
            <v>挂式空调</v>
          </cell>
          <cell r="C113" t="str">
            <v>空调</v>
          </cell>
        </row>
        <row r="113">
          <cell r="E113" t="str">
            <v>KF-50GW/K（50356）B1-N1</v>
          </cell>
          <cell r="F113" t="str">
            <v>台</v>
          </cell>
          <cell r="G113" t="str">
            <v>变动-物流管理部空调</v>
          </cell>
        </row>
        <row r="113">
          <cell r="K113">
            <v>42978</v>
          </cell>
          <cell r="L113">
            <v>41910</v>
          </cell>
          <cell r="M113" t="str">
            <v>正常使用</v>
          </cell>
          <cell r="N113" t="str">
            <v>物流管理部</v>
          </cell>
          <cell r="O113" t="str">
            <v>007</v>
          </cell>
          <cell r="P113" t="str">
            <v>经营用</v>
          </cell>
          <cell r="Q113" t="str">
            <v>平均年限法</v>
          </cell>
          <cell r="R113" t="str">
            <v>候工楼</v>
          </cell>
          <cell r="S113">
            <v>1</v>
          </cell>
        </row>
        <row r="114">
          <cell r="A114" t="str">
            <v>KT-015</v>
          </cell>
          <cell r="B114" t="str">
            <v>柜式空调</v>
          </cell>
          <cell r="C114" t="str">
            <v>空调</v>
          </cell>
        </row>
        <row r="114">
          <cell r="E114" t="str">
            <v>格力KF-72LW</v>
          </cell>
          <cell r="F114" t="str">
            <v>台</v>
          </cell>
          <cell r="G114" t="str">
            <v>变动-公司本部空调</v>
          </cell>
        </row>
        <row r="114">
          <cell r="K114">
            <v>42978</v>
          </cell>
          <cell r="L114">
            <v>41754</v>
          </cell>
          <cell r="M114" t="str">
            <v>正常使用</v>
          </cell>
          <cell r="N114" t="str">
            <v>公司本部</v>
          </cell>
          <cell r="O114" t="str">
            <v>009</v>
          </cell>
          <cell r="P114" t="str">
            <v>经营用</v>
          </cell>
          <cell r="Q114" t="str">
            <v>平均年限法</v>
          </cell>
          <cell r="R114" t="str">
            <v>4楼机房</v>
          </cell>
          <cell r="S114">
            <v>1</v>
          </cell>
        </row>
        <row r="115">
          <cell r="A115" t="str">
            <v>KT-013</v>
          </cell>
          <cell r="B115" t="str">
            <v>分体天井空调</v>
          </cell>
          <cell r="C115" t="str">
            <v>空调</v>
          </cell>
        </row>
        <row r="115">
          <cell r="E115" t="str">
            <v>格力 KF-72TW（7236）Aa-3</v>
          </cell>
          <cell r="F115" t="str">
            <v>台</v>
          </cell>
          <cell r="G115" t="str">
            <v>变动-公司本部空调</v>
          </cell>
        </row>
        <row r="115">
          <cell r="K115">
            <v>42978</v>
          </cell>
          <cell r="L115">
            <v>41444</v>
          </cell>
          <cell r="M115" t="str">
            <v>正常使用</v>
          </cell>
          <cell r="N115" t="str">
            <v>公司本部</v>
          </cell>
          <cell r="O115" t="str">
            <v>009</v>
          </cell>
          <cell r="P115" t="str">
            <v>经营用</v>
          </cell>
          <cell r="Q115" t="str">
            <v>平均年限法</v>
          </cell>
          <cell r="R115" t="str">
            <v>4楼机房</v>
          </cell>
          <cell r="S115">
            <v>1</v>
          </cell>
        </row>
        <row r="116">
          <cell r="A116" t="str">
            <v>KT--012</v>
          </cell>
          <cell r="B116" t="str">
            <v>柜式空调</v>
          </cell>
          <cell r="C116" t="str">
            <v>空调</v>
          </cell>
        </row>
        <row r="116">
          <cell r="E116" t="str">
            <v>格力 KFR-72LW/E1</v>
          </cell>
          <cell r="F116" t="str">
            <v>台</v>
          </cell>
          <cell r="G116" t="str">
            <v>变动-物流管理部空调</v>
          </cell>
        </row>
        <row r="116">
          <cell r="K116">
            <v>42978</v>
          </cell>
          <cell r="L116">
            <v>41152</v>
          </cell>
          <cell r="M116" t="str">
            <v>正常使用</v>
          </cell>
          <cell r="N116" t="str">
            <v>物流管理部</v>
          </cell>
          <cell r="O116" t="str">
            <v>007</v>
          </cell>
          <cell r="P116" t="str">
            <v>经营用</v>
          </cell>
          <cell r="Q116" t="str">
            <v>平均年限法</v>
          </cell>
          <cell r="R116" t="str">
            <v>武警楼</v>
          </cell>
          <cell r="S116">
            <v>1</v>
          </cell>
        </row>
        <row r="117">
          <cell r="A117" t="str">
            <v>KT-009</v>
          </cell>
          <cell r="B117" t="str">
            <v>分体空调</v>
          </cell>
          <cell r="C117" t="str">
            <v>空调</v>
          </cell>
        </row>
        <row r="117">
          <cell r="E117" t="str">
            <v>格力KF-35GW</v>
          </cell>
          <cell r="F117" t="str">
            <v>台</v>
          </cell>
          <cell r="G117" t="str">
            <v>变动-技术部空调</v>
          </cell>
        </row>
        <row r="117">
          <cell r="K117">
            <v>42978</v>
          </cell>
          <cell r="L117">
            <v>40389</v>
          </cell>
          <cell r="M117" t="str">
            <v>正常使用</v>
          </cell>
          <cell r="N117" t="str">
            <v>技术部</v>
          </cell>
          <cell r="O117" t="str">
            <v>006</v>
          </cell>
          <cell r="P117" t="str">
            <v>经营用</v>
          </cell>
          <cell r="Q117" t="str">
            <v>平均年限法</v>
          </cell>
          <cell r="R117" t="str">
            <v>候工楼</v>
          </cell>
          <cell r="S117">
            <v>1</v>
          </cell>
        </row>
        <row r="118">
          <cell r="A118" t="str">
            <v>KT-006</v>
          </cell>
          <cell r="B118" t="str">
            <v>柜式空调</v>
          </cell>
          <cell r="C118" t="str">
            <v>空调</v>
          </cell>
        </row>
        <row r="118">
          <cell r="E118" t="str">
            <v>格力KF-50LW</v>
          </cell>
          <cell r="F118" t="str">
            <v>台</v>
          </cell>
          <cell r="G118" t="str">
            <v>变动-公司本部空调</v>
          </cell>
        </row>
        <row r="118">
          <cell r="K118">
            <v>42978</v>
          </cell>
          <cell r="L118">
            <v>39416</v>
          </cell>
          <cell r="M118" t="str">
            <v>正常使用</v>
          </cell>
          <cell r="N118" t="str">
            <v>公司本部</v>
          </cell>
          <cell r="O118" t="str">
            <v>009</v>
          </cell>
          <cell r="P118" t="str">
            <v>经营用</v>
          </cell>
          <cell r="Q118" t="str">
            <v>平均年限法</v>
          </cell>
          <cell r="R118" t="str">
            <v>海关地磅</v>
          </cell>
          <cell r="S118">
            <v>1</v>
          </cell>
        </row>
        <row r="119">
          <cell r="A119" t="str">
            <v>JZH-001</v>
          </cell>
          <cell r="B119" t="str">
            <v>铲车通道</v>
          </cell>
          <cell r="C119" t="str">
            <v>铲车通道</v>
          </cell>
        </row>
        <row r="119">
          <cell r="F119" t="str">
            <v>个</v>
          </cell>
          <cell r="G119" t="str">
            <v>变动-CFS堆存建筑物</v>
          </cell>
        </row>
        <row r="119">
          <cell r="K119">
            <v>42978</v>
          </cell>
          <cell r="L119">
            <v>39689</v>
          </cell>
          <cell r="M119" t="str">
            <v>正常使用</v>
          </cell>
          <cell r="N119" t="str">
            <v>物流管理部</v>
          </cell>
          <cell r="O119" t="str">
            <v>007</v>
          </cell>
          <cell r="P119" t="str">
            <v>经营用</v>
          </cell>
          <cell r="Q119" t="str">
            <v>平均年限法</v>
          </cell>
          <cell r="R119" t="str">
            <v>大厅</v>
          </cell>
          <cell r="S119">
            <v>1</v>
          </cell>
        </row>
        <row r="120">
          <cell r="A120" t="str">
            <v>JX-013</v>
          </cell>
          <cell r="B120" t="str">
            <v>正面吊4516</v>
          </cell>
          <cell r="C120" t="str">
            <v>正面吊</v>
          </cell>
        </row>
        <row r="120">
          <cell r="E120" t="str">
            <v>SRSC45VAI</v>
          </cell>
          <cell r="F120" t="str">
            <v>台</v>
          </cell>
          <cell r="G120" t="str">
            <v>在建工程转入</v>
          </cell>
        </row>
        <row r="120">
          <cell r="J120" t="str">
            <v>三一海洋重工有限公司</v>
          </cell>
          <cell r="K120">
            <v>44104</v>
          </cell>
          <cell r="L120">
            <v>44101</v>
          </cell>
          <cell r="M120" t="str">
            <v>正常使用</v>
          </cell>
          <cell r="N120" t="str">
            <v>物流管理部</v>
          </cell>
          <cell r="O120" t="str">
            <v>007</v>
          </cell>
          <cell r="P120" t="str">
            <v>经营用</v>
          </cell>
          <cell r="Q120" t="str">
            <v>平均年限法</v>
          </cell>
          <cell r="R120" t="str">
            <v>物流管理部</v>
          </cell>
          <cell r="S120">
            <v>1</v>
          </cell>
        </row>
        <row r="121">
          <cell r="A121" t="str">
            <v>JX-012</v>
          </cell>
          <cell r="B121" t="str">
            <v>2吨电动叉车（206）</v>
          </cell>
          <cell r="C121" t="str">
            <v>叉车</v>
          </cell>
        </row>
        <row r="121">
          <cell r="E121" t="str">
            <v>CQD/R20S</v>
          </cell>
          <cell r="F121" t="str">
            <v>台</v>
          </cell>
          <cell r="G121" t="str">
            <v>在建工程转入</v>
          </cell>
        </row>
        <row r="121">
          <cell r="K121">
            <v>43766</v>
          </cell>
          <cell r="L121">
            <v>43705</v>
          </cell>
          <cell r="M121" t="str">
            <v>正常使用</v>
          </cell>
          <cell r="N121" t="str">
            <v>物流管理部</v>
          </cell>
          <cell r="O121" t="str">
            <v>007</v>
          </cell>
          <cell r="P121" t="str">
            <v>经营用</v>
          </cell>
          <cell r="Q121" t="str">
            <v>平均年限法</v>
          </cell>
          <cell r="R121" t="str">
            <v>仓库</v>
          </cell>
          <cell r="S121">
            <v>1</v>
          </cell>
        </row>
        <row r="122">
          <cell r="A122" t="str">
            <v>JX-011</v>
          </cell>
          <cell r="B122" t="str">
            <v>2吨电动叉车（205）</v>
          </cell>
          <cell r="C122" t="str">
            <v>叉车</v>
          </cell>
        </row>
        <row r="122">
          <cell r="E122" t="str">
            <v>CQD/R20S</v>
          </cell>
          <cell r="F122" t="str">
            <v>台</v>
          </cell>
          <cell r="G122" t="str">
            <v>在建工程转入</v>
          </cell>
        </row>
        <row r="122">
          <cell r="K122">
            <v>43766</v>
          </cell>
          <cell r="L122">
            <v>43705</v>
          </cell>
          <cell r="M122" t="str">
            <v>正常使用</v>
          </cell>
          <cell r="N122" t="str">
            <v>物流管理部</v>
          </cell>
          <cell r="O122" t="str">
            <v>007</v>
          </cell>
          <cell r="P122" t="str">
            <v>经营用</v>
          </cell>
          <cell r="Q122" t="str">
            <v>平均年限法</v>
          </cell>
          <cell r="R122" t="str">
            <v>仓库</v>
          </cell>
          <cell r="S122">
            <v>1</v>
          </cell>
        </row>
        <row r="123">
          <cell r="A123" t="str">
            <v>JX-010</v>
          </cell>
          <cell r="B123" t="str">
            <v>电动叉车304</v>
          </cell>
          <cell r="C123" t="str">
            <v>叉车</v>
          </cell>
        </row>
        <row r="123">
          <cell r="E123" t="str">
            <v>CPD型3.0T</v>
          </cell>
          <cell r="F123" t="str">
            <v>台</v>
          </cell>
          <cell r="G123" t="str">
            <v>在建工程转入</v>
          </cell>
        </row>
        <row r="123">
          <cell r="J123" t="str">
            <v>广东合力叉车销售有限公司</v>
          </cell>
          <cell r="K123">
            <v>43432</v>
          </cell>
          <cell r="L123">
            <v>43319</v>
          </cell>
          <cell r="M123" t="str">
            <v>正常使用</v>
          </cell>
          <cell r="N123" t="str">
            <v>物流管理部</v>
          </cell>
          <cell r="O123" t="str">
            <v>007</v>
          </cell>
          <cell r="P123" t="str">
            <v>经营用</v>
          </cell>
          <cell r="Q123" t="str">
            <v>平均年限法</v>
          </cell>
          <cell r="R123" t="str">
            <v>仓库</v>
          </cell>
          <cell r="S123">
            <v>1</v>
          </cell>
        </row>
        <row r="124">
          <cell r="A124" t="str">
            <v>JX-009</v>
          </cell>
          <cell r="B124" t="str">
            <v>电动叉车303</v>
          </cell>
          <cell r="C124" t="str">
            <v>叉车</v>
          </cell>
        </row>
        <row r="124">
          <cell r="E124" t="str">
            <v>CPD型3.0T</v>
          </cell>
          <cell r="F124" t="str">
            <v>台</v>
          </cell>
          <cell r="G124" t="str">
            <v>在建工程转入</v>
          </cell>
        </row>
        <row r="124">
          <cell r="J124" t="str">
            <v>广东合力叉车销售有限公司</v>
          </cell>
          <cell r="K124">
            <v>43432</v>
          </cell>
          <cell r="L124">
            <v>43319</v>
          </cell>
          <cell r="M124" t="str">
            <v>正常使用</v>
          </cell>
          <cell r="N124" t="str">
            <v>物流管理部</v>
          </cell>
          <cell r="O124" t="str">
            <v>007</v>
          </cell>
          <cell r="P124" t="str">
            <v>经营用</v>
          </cell>
          <cell r="Q124" t="str">
            <v>平均年限法</v>
          </cell>
          <cell r="R124" t="str">
            <v>仓库</v>
          </cell>
          <cell r="S124">
            <v>1</v>
          </cell>
        </row>
        <row r="125">
          <cell r="A125" t="str">
            <v>JX-008</v>
          </cell>
          <cell r="B125" t="str">
            <v>2吨电动叉车（204）</v>
          </cell>
          <cell r="C125" t="str">
            <v>叉车</v>
          </cell>
        </row>
        <row r="125">
          <cell r="E125" t="str">
            <v>R20S</v>
          </cell>
          <cell r="F125" t="str">
            <v>台</v>
          </cell>
          <cell r="G125" t="str">
            <v>变动-CFS装卸叉车</v>
          </cell>
        </row>
        <row r="125">
          <cell r="K125">
            <v>42977</v>
          </cell>
          <cell r="L125">
            <v>42948</v>
          </cell>
          <cell r="M125" t="str">
            <v>正常使用</v>
          </cell>
          <cell r="N125" t="str">
            <v>物流管理部</v>
          </cell>
          <cell r="O125" t="str">
            <v>007</v>
          </cell>
          <cell r="P125" t="str">
            <v>经营用</v>
          </cell>
          <cell r="Q125" t="str">
            <v>平均年限法</v>
          </cell>
          <cell r="R125" t="str">
            <v>物流管理部</v>
          </cell>
          <cell r="S125">
            <v>1</v>
          </cell>
        </row>
        <row r="126">
          <cell r="A126" t="str">
            <v>JX-007</v>
          </cell>
          <cell r="B126" t="str">
            <v>2吨电动叉车（203）</v>
          </cell>
          <cell r="C126" t="str">
            <v>叉车</v>
          </cell>
        </row>
        <row r="126">
          <cell r="E126" t="str">
            <v>R20S</v>
          </cell>
          <cell r="F126" t="str">
            <v>台</v>
          </cell>
          <cell r="G126" t="str">
            <v>变动-CFS装卸叉车</v>
          </cell>
        </row>
        <row r="126">
          <cell r="K126">
            <v>42977</v>
          </cell>
          <cell r="L126">
            <v>42948</v>
          </cell>
          <cell r="M126" t="str">
            <v>正常使用</v>
          </cell>
          <cell r="N126" t="str">
            <v>物流管理部</v>
          </cell>
          <cell r="O126" t="str">
            <v>007</v>
          </cell>
          <cell r="P126" t="str">
            <v>经营用</v>
          </cell>
          <cell r="Q126" t="str">
            <v>平均年限法</v>
          </cell>
          <cell r="R126" t="str">
            <v>物流管理部</v>
          </cell>
          <cell r="S126">
            <v>1</v>
          </cell>
        </row>
        <row r="127">
          <cell r="A127" t="str">
            <v>JX-006</v>
          </cell>
          <cell r="B127" t="str">
            <v>2吨电动叉车（202）</v>
          </cell>
          <cell r="C127" t="str">
            <v>叉车</v>
          </cell>
        </row>
        <row r="127">
          <cell r="E127" t="str">
            <v>FBRF20</v>
          </cell>
          <cell r="F127" t="str">
            <v>台</v>
          </cell>
          <cell r="G127" t="str">
            <v>变动-CFS装卸叉车</v>
          </cell>
        </row>
        <row r="127">
          <cell r="K127">
            <v>42978</v>
          </cell>
          <cell r="L127">
            <v>42674</v>
          </cell>
          <cell r="M127" t="str">
            <v>正常使用</v>
          </cell>
          <cell r="N127" t="str">
            <v>物流管理部</v>
          </cell>
          <cell r="O127" t="str">
            <v>007</v>
          </cell>
          <cell r="P127" t="str">
            <v>经营用</v>
          </cell>
          <cell r="Q127" t="str">
            <v>平均年限法</v>
          </cell>
          <cell r="R127" t="str">
            <v>物流管理部</v>
          </cell>
          <cell r="S127">
            <v>1</v>
          </cell>
        </row>
        <row r="128">
          <cell r="A128" t="str">
            <v>JX-005</v>
          </cell>
          <cell r="B128" t="str">
            <v>2吨电动叉车（201）</v>
          </cell>
          <cell r="C128" t="str">
            <v>叉车</v>
          </cell>
        </row>
        <row r="128">
          <cell r="E128" t="str">
            <v>FBRF20</v>
          </cell>
          <cell r="F128" t="str">
            <v>台</v>
          </cell>
          <cell r="G128" t="str">
            <v>变动-CFS装卸叉车</v>
          </cell>
        </row>
        <row r="128">
          <cell r="K128">
            <v>42978</v>
          </cell>
          <cell r="L128">
            <v>42674</v>
          </cell>
          <cell r="M128" t="str">
            <v>正常使用</v>
          </cell>
          <cell r="N128" t="str">
            <v>物流管理部</v>
          </cell>
          <cell r="O128" t="str">
            <v>007</v>
          </cell>
          <cell r="P128" t="str">
            <v>经营用</v>
          </cell>
          <cell r="Q128" t="str">
            <v>平均年限法</v>
          </cell>
          <cell r="R128" t="str">
            <v>物流管理部</v>
          </cell>
          <cell r="S128">
            <v>1</v>
          </cell>
        </row>
        <row r="129">
          <cell r="A129" t="str">
            <v>JX-004</v>
          </cell>
          <cell r="B129" t="str">
            <v>电动叉车</v>
          </cell>
          <cell r="C129" t="str">
            <v>叉车</v>
          </cell>
        </row>
        <row r="129">
          <cell r="E129" t="str">
            <v>CPD30G1  3吨</v>
          </cell>
          <cell r="F129" t="str">
            <v>台</v>
          </cell>
          <cell r="G129" t="str">
            <v>变动-CFS装卸叉车</v>
          </cell>
        </row>
        <row r="129">
          <cell r="K129">
            <v>42978</v>
          </cell>
          <cell r="L129">
            <v>41820</v>
          </cell>
          <cell r="M129" t="str">
            <v>正常使用</v>
          </cell>
          <cell r="N129" t="str">
            <v>物流管理部</v>
          </cell>
          <cell r="O129" t="str">
            <v>007</v>
          </cell>
          <cell r="P129" t="str">
            <v>经营用</v>
          </cell>
          <cell r="Q129" t="str">
            <v>平均年限法</v>
          </cell>
          <cell r="R129" t="str">
            <v>物流管理部</v>
          </cell>
          <cell r="S129">
            <v>1</v>
          </cell>
        </row>
        <row r="130">
          <cell r="A130" t="str">
            <v>JX-003</v>
          </cell>
          <cell r="B130" t="str">
            <v>电动叉车</v>
          </cell>
          <cell r="C130" t="str">
            <v>叉车</v>
          </cell>
        </row>
        <row r="130">
          <cell r="E130" t="str">
            <v>CPD30G1  3吨</v>
          </cell>
          <cell r="F130" t="str">
            <v>台</v>
          </cell>
          <cell r="G130" t="str">
            <v>变动-CFS装卸叉车</v>
          </cell>
        </row>
        <row r="130">
          <cell r="K130">
            <v>42978</v>
          </cell>
          <cell r="L130">
            <v>41820</v>
          </cell>
          <cell r="M130" t="str">
            <v>正常使用</v>
          </cell>
          <cell r="N130" t="str">
            <v>物流管理部</v>
          </cell>
          <cell r="O130" t="str">
            <v>007</v>
          </cell>
          <cell r="P130" t="str">
            <v>经营用</v>
          </cell>
          <cell r="Q130" t="str">
            <v>平均年限法</v>
          </cell>
          <cell r="R130" t="str">
            <v>物流管理部</v>
          </cell>
          <cell r="S130">
            <v>1</v>
          </cell>
        </row>
        <row r="131">
          <cell r="A131" t="str">
            <v>JX-002</v>
          </cell>
          <cell r="B131" t="str">
            <v>正面吊4513</v>
          </cell>
          <cell r="C131" t="str">
            <v>正面吊</v>
          </cell>
        </row>
        <row r="131">
          <cell r="E131" t="str">
            <v>RSC45C</v>
          </cell>
          <cell r="F131" t="str">
            <v>台</v>
          </cell>
          <cell r="G131" t="str">
            <v>变动-CFS装卸机器设备</v>
          </cell>
        </row>
        <row r="131">
          <cell r="K131">
            <v>42978</v>
          </cell>
          <cell r="L131">
            <v>40673</v>
          </cell>
          <cell r="M131" t="str">
            <v>正常使用</v>
          </cell>
          <cell r="N131" t="str">
            <v>物流管理部</v>
          </cell>
          <cell r="O131" t="str">
            <v>007</v>
          </cell>
          <cell r="P131" t="str">
            <v>经营用</v>
          </cell>
          <cell r="Q131" t="str">
            <v>平均年限法</v>
          </cell>
          <cell r="R131" t="str">
            <v>物流管理部</v>
          </cell>
          <cell r="S131">
            <v>1</v>
          </cell>
        </row>
        <row r="132">
          <cell r="A132" t="str">
            <v>JX-001-拆9D4</v>
          </cell>
          <cell r="B132" t="str">
            <v>调节板</v>
          </cell>
          <cell r="C132" t="str">
            <v>机械设备</v>
          </cell>
        </row>
        <row r="132">
          <cell r="F132" t="str">
            <v>套</v>
          </cell>
          <cell r="G132" t="str">
            <v>变动-CFS装卸机器设备</v>
          </cell>
        </row>
        <row r="132">
          <cell r="K132">
            <v>43432</v>
          </cell>
          <cell r="L132">
            <v>38321</v>
          </cell>
          <cell r="M132" t="str">
            <v>正常使用</v>
          </cell>
          <cell r="N132" t="str">
            <v>物流管理部</v>
          </cell>
          <cell r="O132" t="str">
            <v>007</v>
          </cell>
          <cell r="P132" t="str">
            <v>经营用</v>
          </cell>
          <cell r="Q132" t="str">
            <v>平均年限法</v>
          </cell>
          <cell r="R132" t="str">
            <v>仓库</v>
          </cell>
          <cell r="S132">
            <v>1</v>
          </cell>
        </row>
        <row r="133">
          <cell r="A133" t="str">
            <v>JX-001-拆8D3</v>
          </cell>
          <cell r="B133" t="str">
            <v>调节板</v>
          </cell>
          <cell r="C133" t="str">
            <v>机械设备</v>
          </cell>
        </row>
        <row r="133">
          <cell r="F133" t="str">
            <v>套</v>
          </cell>
          <cell r="G133" t="str">
            <v>变动-CFS装卸机器设备</v>
          </cell>
        </row>
        <row r="133">
          <cell r="K133">
            <v>43432</v>
          </cell>
          <cell r="L133">
            <v>38321</v>
          </cell>
          <cell r="M133" t="str">
            <v>正常使用</v>
          </cell>
          <cell r="N133" t="str">
            <v>物流管理部</v>
          </cell>
          <cell r="O133" t="str">
            <v>007</v>
          </cell>
          <cell r="P133" t="str">
            <v>经营用</v>
          </cell>
          <cell r="Q133" t="str">
            <v>平均年限法</v>
          </cell>
          <cell r="R133" t="str">
            <v>仓库</v>
          </cell>
          <cell r="S133">
            <v>1</v>
          </cell>
        </row>
        <row r="134">
          <cell r="A134" t="str">
            <v>JX-001-拆5C4</v>
          </cell>
          <cell r="B134" t="str">
            <v>调节板</v>
          </cell>
          <cell r="C134" t="str">
            <v>机械设备</v>
          </cell>
        </row>
        <row r="134">
          <cell r="F134" t="str">
            <v>套</v>
          </cell>
          <cell r="G134" t="str">
            <v>变动-CFS装卸机器设备</v>
          </cell>
        </row>
        <row r="134">
          <cell r="K134">
            <v>43432</v>
          </cell>
          <cell r="L134">
            <v>38321</v>
          </cell>
          <cell r="M134" t="str">
            <v>正常使用</v>
          </cell>
          <cell r="N134" t="str">
            <v>物流管理部</v>
          </cell>
          <cell r="O134" t="str">
            <v>007</v>
          </cell>
          <cell r="P134" t="str">
            <v>经营用</v>
          </cell>
          <cell r="Q134" t="str">
            <v>平均年限法</v>
          </cell>
          <cell r="R134" t="str">
            <v>仓库</v>
          </cell>
          <cell r="S134">
            <v>1</v>
          </cell>
        </row>
        <row r="135">
          <cell r="A135" t="str">
            <v>JX-001-拆4C3</v>
          </cell>
          <cell r="B135" t="str">
            <v>调节板</v>
          </cell>
          <cell r="C135" t="str">
            <v>机械设备</v>
          </cell>
        </row>
        <row r="135">
          <cell r="F135" t="str">
            <v>套</v>
          </cell>
          <cell r="G135" t="str">
            <v>变动-CFS装卸机器设备</v>
          </cell>
        </row>
        <row r="135">
          <cell r="K135">
            <v>43432</v>
          </cell>
          <cell r="L135">
            <v>38321</v>
          </cell>
          <cell r="M135" t="str">
            <v>正常使用</v>
          </cell>
          <cell r="N135" t="str">
            <v>物流管理部</v>
          </cell>
          <cell r="O135" t="str">
            <v>007</v>
          </cell>
          <cell r="P135" t="str">
            <v>经营用</v>
          </cell>
          <cell r="Q135" t="str">
            <v>平均年限法</v>
          </cell>
          <cell r="R135" t="str">
            <v>仓库</v>
          </cell>
          <cell r="S135">
            <v>1</v>
          </cell>
        </row>
        <row r="136">
          <cell r="A136" t="str">
            <v>JX-001-拆1B8</v>
          </cell>
          <cell r="B136" t="str">
            <v>调节板</v>
          </cell>
          <cell r="C136" t="str">
            <v>机械设备</v>
          </cell>
        </row>
        <row r="136">
          <cell r="F136" t="str">
            <v>套</v>
          </cell>
          <cell r="G136" t="str">
            <v>变动-CFS装卸机器设备</v>
          </cell>
        </row>
        <row r="136">
          <cell r="K136">
            <v>43432</v>
          </cell>
          <cell r="L136">
            <v>38321</v>
          </cell>
          <cell r="M136" t="str">
            <v>正常使用</v>
          </cell>
          <cell r="N136" t="str">
            <v>物流管理部</v>
          </cell>
          <cell r="O136" t="str">
            <v>007</v>
          </cell>
          <cell r="P136" t="str">
            <v>经营用</v>
          </cell>
          <cell r="Q136" t="str">
            <v>平均年限法</v>
          </cell>
          <cell r="R136" t="str">
            <v>仓库</v>
          </cell>
          <cell r="S136">
            <v>1</v>
          </cell>
        </row>
        <row r="137">
          <cell r="A137" t="str">
            <v>JX-001-拆14B5</v>
          </cell>
          <cell r="B137" t="str">
            <v>调节板</v>
          </cell>
          <cell r="C137" t="str">
            <v>机械设备</v>
          </cell>
        </row>
        <row r="137">
          <cell r="F137" t="str">
            <v>套</v>
          </cell>
          <cell r="G137" t="str">
            <v>变动-CFS装卸机器设备</v>
          </cell>
        </row>
        <row r="137">
          <cell r="K137">
            <v>43432</v>
          </cell>
          <cell r="L137">
            <v>38321</v>
          </cell>
          <cell r="M137" t="str">
            <v>正常使用</v>
          </cell>
          <cell r="N137" t="str">
            <v>物流管理部</v>
          </cell>
          <cell r="O137" t="str">
            <v>007</v>
          </cell>
          <cell r="P137" t="str">
            <v>经营用</v>
          </cell>
          <cell r="Q137" t="str">
            <v>平均年限法</v>
          </cell>
          <cell r="R137" t="str">
            <v>仓库</v>
          </cell>
          <cell r="S137">
            <v>1</v>
          </cell>
        </row>
        <row r="138">
          <cell r="A138" t="str">
            <v>JJ-053</v>
          </cell>
          <cell r="B138" t="str">
            <v>展品柜</v>
          </cell>
          <cell r="C138" t="str">
            <v>家具</v>
          </cell>
        </row>
        <row r="138">
          <cell r="F138" t="str">
            <v>张</v>
          </cell>
          <cell r="G138" t="str">
            <v>变动-公司本部家具</v>
          </cell>
        </row>
        <row r="138">
          <cell r="K138">
            <v>42978</v>
          </cell>
          <cell r="L138">
            <v>38350</v>
          </cell>
          <cell r="M138" t="str">
            <v>正常使用</v>
          </cell>
          <cell r="N138" t="str">
            <v>公司本部</v>
          </cell>
          <cell r="O138" t="str">
            <v>009</v>
          </cell>
          <cell r="P138" t="str">
            <v>经营用</v>
          </cell>
          <cell r="Q138" t="str">
            <v>平均年限法</v>
          </cell>
          <cell r="R138" t="str">
            <v>4楼会议室</v>
          </cell>
          <cell r="S138">
            <v>1</v>
          </cell>
        </row>
        <row r="139">
          <cell r="A139" t="str">
            <v>JJ-052</v>
          </cell>
          <cell r="B139" t="str">
            <v>茶水柜</v>
          </cell>
          <cell r="C139" t="str">
            <v>家具</v>
          </cell>
        </row>
        <row r="139">
          <cell r="F139" t="str">
            <v>张</v>
          </cell>
          <cell r="G139" t="str">
            <v>变动-公司本部家具</v>
          </cell>
        </row>
        <row r="139">
          <cell r="K139">
            <v>42978</v>
          </cell>
          <cell r="L139">
            <v>38350</v>
          </cell>
          <cell r="M139" t="str">
            <v>正常使用</v>
          </cell>
          <cell r="N139" t="str">
            <v>公司本部</v>
          </cell>
          <cell r="O139" t="str">
            <v>009</v>
          </cell>
          <cell r="P139" t="str">
            <v>经营用</v>
          </cell>
          <cell r="Q139" t="str">
            <v>平均年限法</v>
          </cell>
          <cell r="R139" t="str">
            <v>4楼会议室</v>
          </cell>
          <cell r="S139">
            <v>1</v>
          </cell>
        </row>
        <row r="140">
          <cell r="A140" t="str">
            <v>JJ-050</v>
          </cell>
          <cell r="B140" t="str">
            <v>地柜</v>
          </cell>
          <cell r="C140" t="str">
            <v>家具</v>
          </cell>
        </row>
        <row r="140">
          <cell r="E140" t="str">
            <v>RL-413</v>
          </cell>
          <cell r="F140" t="str">
            <v>张</v>
          </cell>
          <cell r="G140" t="str">
            <v>变动-财务部家具</v>
          </cell>
        </row>
        <row r="140">
          <cell r="K140">
            <v>42978</v>
          </cell>
          <cell r="L140">
            <v>38350</v>
          </cell>
          <cell r="M140" t="str">
            <v>正常使用</v>
          </cell>
          <cell r="N140" t="str">
            <v>财务部</v>
          </cell>
          <cell r="O140" t="str">
            <v>005</v>
          </cell>
          <cell r="P140" t="str">
            <v>经营用</v>
          </cell>
          <cell r="Q140" t="str">
            <v>平均年限法</v>
          </cell>
          <cell r="R140" t="str">
            <v>财务部</v>
          </cell>
          <cell r="S140">
            <v>1</v>
          </cell>
        </row>
        <row r="141">
          <cell r="A141" t="str">
            <v>JJ-049</v>
          </cell>
          <cell r="B141" t="str">
            <v>地柜</v>
          </cell>
          <cell r="C141" t="str">
            <v>家具</v>
          </cell>
        </row>
        <row r="141">
          <cell r="E141" t="str">
            <v>RL-413</v>
          </cell>
          <cell r="F141" t="str">
            <v>张</v>
          </cell>
          <cell r="G141" t="str">
            <v>变动-物流管理部家具</v>
          </cell>
        </row>
        <row r="141">
          <cell r="K141">
            <v>42978</v>
          </cell>
          <cell r="L141">
            <v>38350</v>
          </cell>
          <cell r="M141" t="str">
            <v>正常使用</v>
          </cell>
          <cell r="N141" t="str">
            <v>物流管理部</v>
          </cell>
          <cell r="O141" t="str">
            <v>007</v>
          </cell>
          <cell r="P141" t="str">
            <v>经营用</v>
          </cell>
          <cell r="Q141" t="str">
            <v>平均年限法</v>
          </cell>
          <cell r="R141" t="str">
            <v>物流管理部</v>
          </cell>
          <cell r="S141">
            <v>1</v>
          </cell>
        </row>
        <row r="142">
          <cell r="A142" t="str">
            <v>JJ-038</v>
          </cell>
          <cell r="B142" t="str">
            <v>沙发</v>
          </cell>
          <cell r="C142" t="str">
            <v>家具</v>
          </cell>
        </row>
        <row r="142">
          <cell r="E142" t="str">
            <v>P-71</v>
          </cell>
          <cell r="F142" t="str">
            <v>张</v>
          </cell>
          <cell r="G142" t="str">
            <v>变动-财务部家具</v>
          </cell>
        </row>
        <row r="142">
          <cell r="K142">
            <v>42978</v>
          </cell>
          <cell r="L142">
            <v>38350</v>
          </cell>
          <cell r="M142" t="str">
            <v>正常使用</v>
          </cell>
          <cell r="N142" t="str">
            <v>财务部</v>
          </cell>
          <cell r="O142" t="str">
            <v>005</v>
          </cell>
          <cell r="P142" t="str">
            <v>经营用</v>
          </cell>
          <cell r="Q142" t="str">
            <v>平均年限法</v>
          </cell>
          <cell r="R142" t="str">
            <v>财务部</v>
          </cell>
          <cell r="S142">
            <v>1</v>
          </cell>
        </row>
        <row r="143">
          <cell r="A143" t="str">
            <v>JJ-036</v>
          </cell>
          <cell r="B143" t="str">
            <v>沙发</v>
          </cell>
          <cell r="C143" t="str">
            <v>家具</v>
          </cell>
        </row>
        <row r="143">
          <cell r="E143" t="str">
            <v>P-71</v>
          </cell>
          <cell r="F143" t="str">
            <v>张</v>
          </cell>
          <cell r="G143" t="str">
            <v>变动-物流管理部家具</v>
          </cell>
        </row>
        <row r="143">
          <cell r="K143">
            <v>42978</v>
          </cell>
          <cell r="L143">
            <v>38350</v>
          </cell>
          <cell r="M143" t="str">
            <v>正常使用</v>
          </cell>
          <cell r="N143" t="str">
            <v>物流管理部</v>
          </cell>
          <cell r="O143" t="str">
            <v>007</v>
          </cell>
          <cell r="P143" t="str">
            <v>经营用</v>
          </cell>
          <cell r="Q143" t="str">
            <v>平均年限法</v>
          </cell>
          <cell r="R143" t="str">
            <v>物流管理部</v>
          </cell>
          <cell r="S143">
            <v>1</v>
          </cell>
        </row>
        <row r="144">
          <cell r="A144" t="str">
            <v>JJ-035</v>
          </cell>
          <cell r="B144" t="str">
            <v>沙发</v>
          </cell>
          <cell r="C144" t="str">
            <v>家具</v>
          </cell>
        </row>
        <row r="144">
          <cell r="E144" t="str">
            <v>P-71</v>
          </cell>
          <cell r="F144" t="str">
            <v>张</v>
          </cell>
          <cell r="G144" t="str">
            <v>变动-物流管理部家具</v>
          </cell>
        </row>
        <row r="144">
          <cell r="K144">
            <v>42978</v>
          </cell>
          <cell r="L144">
            <v>38350</v>
          </cell>
          <cell r="M144" t="str">
            <v>正常使用</v>
          </cell>
          <cell r="N144" t="str">
            <v>物流管理部</v>
          </cell>
          <cell r="O144" t="str">
            <v>007</v>
          </cell>
          <cell r="P144" t="str">
            <v>经营用</v>
          </cell>
          <cell r="Q144" t="str">
            <v>平均年限法</v>
          </cell>
          <cell r="R144" t="str">
            <v>物流管理部</v>
          </cell>
          <cell r="S144">
            <v>1</v>
          </cell>
        </row>
        <row r="145">
          <cell r="A145" t="str">
            <v>JJ-030</v>
          </cell>
          <cell r="B145" t="str">
            <v>沙发</v>
          </cell>
          <cell r="C145" t="str">
            <v>家具</v>
          </cell>
        </row>
        <row r="145">
          <cell r="E145" t="str">
            <v>P-70</v>
          </cell>
          <cell r="F145" t="str">
            <v>张</v>
          </cell>
          <cell r="G145" t="str">
            <v>变动-物流管理部家具</v>
          </cell>
        </row>
        <row r="145">
          <cell r="K145">
            <v>42978</v>
          </cell>
          <cell r="L145">
            <v>38350</v>
          </cell>
          <cell r="M145" t="str">
            <v>正常使用</v>
          </cell>
          <cell r="N145" t="str">
            <v>物流管理部</v>
          </cell>
          <cell r="O145" t="str">
            <v>007</v>
          </cell>
          <cell r="P145" t="str">
            <v>经营用</v>
          </cell>
          <cell r="Q145" t="str">
            <v>平均年限法</v>
          </cell>
          <cell r="R145" t="str">
            <v>大厅</v>
          </cell>
          <cell r="S145">
            <v>1</v>
          </cell>
        </row>
        <row r="146">
          <cell r="A146" t="str">
            <v>JJ-027</v>
          </cell>
          <cell r="B146" t="str">
            <v>沙发</v>
          </cell>
          <cell r="C146" t="str">
            <v>家具</v>
          </cell>
        </row>
        <row r="146">
          <cell r="E146" t="str">
            <v>P-70</v>
          </cell>
          <cell r="F146" t="str">
            <v>张</v>
          </cell>
          <cell r="G146" t="str">
            <v>变动-公司本部家具</v>
          </cell>
        </row>
        <row r="146">
          <cell r="K146">
            <v>42978</v>
          </cell>
          <cell r="L146">
            <v>38350</v>
          </cell>
          <cell r="M146" t="str">
            <v>正常使用</v>
          </cell>
          <cell r="N146" t="str">
            <v>公司本部</v>
          </cell>
          <cell r="O146" t="str">
            <v>009</v>
          </cell>
          <cell r="P146" t="str">
            <v>经营用</v>
          </cell>
          <cell r="Q146" t="str">
            <v>平均年限法</v>
          </cell>
          <cell r="R146" t="str">
            <v>接待室</v>
          </cell>
          <cell r="S146">
            <v>1</v>
          </cell>
        </row>
        <row r="147">
          <cell r="A147" t="str">
            <v>JJ-024</v>
          </cell>
          <cell r="B147" t="str">
            <v>大班台</v>
          </cell>
          <cell r="C147" t="str">
            <v>家具</v>
          </cell>
        </row>
        <row r="147">
          <cell r="E147" t="str">
            <v>R-205A</v>
          </cell>
          <cell r="F147" t="str">
            <v>张</v>
          </cell>
          <cell r="G147" t="str">
            <v>变动-总经办家具</v>
          </cell>
        </row>
        <row r="147">
          <cell r="K147">
            <v>42978</v>
          </cell>
          <cell r="L147">
            <v>38350</v>
          </cell>
          <cell r="M147" t="str">
            <v>正常使用</v>
          </cell>
          <cell r="N147" t="str">
            <v>总经办</v>
          </cell>
          <cell r="O147" t="str">
            <v>001</v>
          </cell>
          <cell r="P147" t="str">
            <v>经营用</v>
          </cell>
          <cell r="Q147" t="str">
            <v>平均年限法</v>
          </cell>
          <cell r="R147" t="str">
            <v>总经办</v>
          </cell>
          <cell r="S147">
            <v>1</v>
          </cell>
        </row>
        <row r="148">
          <cell r="A148" t="str">
            <v>JJ-021</v>
          </cell>
          <cell r="B148" t="str">
            <v>大班台</v>
          </cell>
          <cell r="C148" t="str">
            <v>家具</v>
          </cell>
        </row>
        <row r="148">
          <cell r="E148" t="str">
            <v>R-264B</v>
          </cell>
          <cell r="F148" t="str">
            <v>张</v>
          </cell>
          <cell r="G148" t="str">
            <v>变动-财务部家具</v>
          </cell>
        </row>
        <row r="148">
          <cell r="K148">
            <v>42978</v>
          </cell>
          <cell r="L148">
            <v>38350</v>
          </cell>
          <cell r="M148" t="str">
            <v>正常使用</v>
          </cell>
          <cell r="N148" t="str">
            <v>财务部</v>
          </cell>
          <cell r="O148" t="str">
            <v>005</v>
          </cell>
          <cell r="P148" t="str">
            <v>经营用</v>
          </cell>
          <cell r="Q148" t="str">
            <v>平均年限法</v>
          </cell>
          <cell r="R148" t="str">
            <v>财务部</v>
          </cell>
          <cell r="S148">
            <v>1</v>
          </cell>
        </row>
        <row r="149">
          <cell r="A149" t="str">
            <v>JJ-020</v>
          </cell>
          <cell r="B149" t="str">
            <v>大班台</v>
          </cell>
          <cell r="C149" t="str">
            <v>家具</v>
          </cell>
        </row>
        <row r="149">
          <cell r="E149" t="str">
            <v>R-264B</v>
          </cell>
          <cell r="F149" t="str">
            <v>张</v>
          </cell>
          <cell r="G149" t="str">
            <v>变动-物流管理部家具</v>
          </cell>
        </row>
        <row r="149">
          <cell r="K149">
            <v>42978</v>
          </cell>
          <cell r="L149">
            <v>38350</v>
          </cell>
          <cell r="M149" t="str">
            <v>正常使用</v>
          </cell>
          <cell r="N149" t="str">
            <v>物流管理部</v>
          </cell>
          <cell r="O149" t="str">
            <v>007</v>
          </cell>
          <cell r="P149" t="str">
            <v>经营用</v>
          </cell>
          <cell r="Q149" t="str">
            <v>平均年限法</v>
          </cell>
          <cell r="R149" t="str">
            <v>物流管理部</v>
          </cell>
          <cell r="S149">
            <v>1</v>
          </cell>
        </row>
        <row r="150">
          <cell r="A150" t="str">
            <v>JJ-018</v>
          </cell>
          <cell r="B150" t="str">
            <v>大班台</v>
          </cell>
          <cell r="C150" t="str">
            <v>家具</v>
          </cell>
        </row>
        <row r="150">
          <cell r="E150" t="str">
            <v>R-264B</v>
          </cell>
          <cell r="F150" t="str">
            <v>张</v>
          </cell>
          <cell r="G150" t="str">
            <v>变动-行政人事部家具</v>
          </cell>
        </row>
        <row r="150">
          <cell r="K150">
            <v>42978</v>
          </cell>
          <cell r="L150">
            <v>38350</v>
          </cell>
          <cell r="M150" t="str">
            <v>正常使用</v>
          </cell>
          <cell r="N150" t="str">
            <v>行政人事部</v>
          </cell>
          <cell r="O150" t="str">
            <v>002</v>
          </cell>
          <cell r="P150" t="str">
            <v>经营用</v>
          </cell>
          <cell r="Q150" t="str">
            <v>平均年限法</v>
          </cell>
          <cell r="R150" t="str">
            <v>行政人事部</v>
          </cell>
          <cell r="S150">
            <v>1</v>
          </cell>
        </row>
        <row r="151">
          <cell r="A151" t="str">
            <v>JJ-017</v>
          </cell>
          <cell r="B151" t="str">
            <v>大班台</v>
          </cell>
          <cell r="C151" t="str">
            <v>家具</v>
          </cell>
        </row>
        <row r="151">
          <cell r="E151" t="str">
            <v>R-275</v>
          </cell>
          <cell r="F151" t="str">
            <v>张</v>
          </cell>
          <cell r="G151" t="str">
            <v>变动-公司本部家具</v>
          </cell>
        </row>
        <row r="151">
          <cell r="K151">
            <v>42978</v>
          </cell>
          <cell r="L151">
            <v>38350</v>
          </cell>
          <cell r="M151" t="str">
            <v>正常使用</v>
          </cell>
          <cell r="N151" t="str">
            <v>公司本部</v>
          </cell>
          <cell r="O151" t="str">
            <v>009</v>
          </cell>
          <cell r="P151" t="str">
            <v>经营用</v>
          </cell>
          <cell r="Q151" t="str">
            <v>平均年限法</v>
          </cell>
          <cell r="R151" t="str">
            <v>科长室</v>
          </cell>
          <cell r="S151">
            <v>1</v>
          </cell>
        </row>
        <row r="152">
          <cell r="A152" t="str">
            <v>JJ-013</v>
          </cell>
          <cell r="B152" t="str">
            <v>会议台</v>
          </cell>
          <cell r="C152" t="str">
            <v>家具</v>
          </cell>
        </row>
        <row r="152">
          <cell r="E152" t="str">
            <v>RH-138</v>
          </cell>
          <cell r="F152" t="str">
            <v>张</v>
          </cell>
          <cell r="G152" t="str">
            <v>变动-行政人事部家具</v>
          </cell>
        </row>
        <row r="152">
          <cell r="K152">
            <v>42978</v>
          </cell>
          <cell r="L152">
            <v>38350</v>
          </cell>
          <cell r="M152" t="str">
            <v>正常使用</v>
          </cell>
          <cell r="N152" t="str">
            <v>行政人事部</v>
          </cell>
          <cell r="O152" t="str">
            <v>002</v>
          </cell>
          <cell r="P152" t="str">
            <v>经营用</v>
          </cell>
          <cell r="Q152" t="str">
            <v>平均年限法</v>
          </cell>
          <cell r="R152" t="str">
            <v>4楼会议室</v>
          </cell>
          <cell r="S152">
            <v>1</v>
          </cell>
        </row>
        <row r="153">
          <cell r="A153" t="str">
            <v>JCH-003</v>
          </cell>
          <cell r="B153" t="str">
            <v>铲车通道</v>
          </cell>
          <cell r="C153" t="str">
            <v>驻车坡道</v>
          </cell>
        </row>
        <row r="153">
          <cell r="F153" t="str">
            <v>个</v>
          </cell>
          <cell r="G153" t="str">
            <v>变动-堆场堆存建筑物</v>
          </cell>
        </row>
        <row r="153">
          <cell r="K153">
            <v>42978</v>
          </cell>
          <cell r="L153">
            <v>39689</v>
          </cell>
          <cell r="M153" t="str">
            <v>正常使用</v>
          </cell>
          <cell r="N153" t="str">
            <v>物流管理部</v>
          </cell>
          <cell r="O153" t="str">
            <v>007</v>
          </cell>
          <cell r="P153" t="str">
            <v>经营用</v>
          </cell>
          <cell r="Q153" t="str">
            <v>平均年限法</v>
          </cell>
          <cell r="R153" t="str">
            <v>大厅</v>
          </cell>
          <cell r="S153">
            <v>1</v>
          </cell>
        </row>
        <row r="154">
          <cell r="A154" t="str">
            <v>JCH-002</v>
          </cell>
          <cell r="B154" t="str">
            <v>铲车通道</v>
          </cell>
          <cell r="C154" t="str">
            <v>试车跑道</v>
          </cell>
        </row>
        <row r="154">
          <cell r="F154" t="str">
            <v>个</v>
          </cell>
          <cell r="G154" t="str">
            <v>变动-堆场堆存建筑物</v>
          </cell>
        </row>
        <row r="154">
          <cell r="K154">
            <v>42978</v>
          </cell>
          <cell r="L154">
            <v>39689</v>
          </cell>
          <cell r="M154" t="str">
            <v>正常使用</v>
          </cell>
          <cell r="N154" t="str">
            <v>物流管理部</v>
          </cell>
          <cell r="O154" t="str">
            <v>007</v>
          </cell>
          <cell r="P154" t="str">
            <v>经营用</v>
          </cell>
          <cell r="Q154" t="str">
            <v>平均年限法</v>
          </cell>
          <cell r="R154" t="str">
            <v>大厅</v>
          </cell>
          <cell r="S154">
            <v>1</v>
          </cell>
        </row>
        <row r="155">
          <cell r="A155" t="str">
            <v>GT-009</v>
          </cell>
          <cell r="B155" t="str">
            <v>岗亭</v>
          </cell>
          <cell r="C155" t="str">
            <v>岗亭</v>
          </cell>
        </row>
        <row r="155">
          <cell r="E155" t="str">
            <v>1.7*2.0*2.4</v>
          </cell>
          <cell r="F155" t="str">
            <v>个</v>
          </cell>
          <cell r="G155" t="str">
            <v>变动-公司本部岗亭</v>
          </cell>
        </row>
        <row r="155">
          <cell r="K155">
            <v>42978</v>
          </cell>
          <cell r="L155">
            <v>38576</v>
          </cell>
          <cell r="M155" t="str">
            <v>正常使用</v>
          </cell>
          <cell r="N155" t="str">
            <v>公司本部</v>
          </cell>
          <cell r="O155" t="str">
            <v>009</v>
          </cell>
          <cell r="P155" t="str">
            <v>经营用</v>
          </cell>
          <cell r="Q155" t="str">
            <v>平均年限法</v>
          </cell>
          <cell r="R155" t="str">
            <v>大厅</v>
          </cell>
          <cell r="S155">
            <v>1</v>
          </cell>
        </row>
        <row r="156">
          <cell r="A156" t="str">
            <v>GT-007</v>
          </cell>
          <cell r="B156" t="str">
            <v>岗亭</v>
          </cell>
          <cell r="C156" t="str">
            <v>岗亭</v>
          </cell>
        </row>
        <row r="156">
          <cell r="E156" t="str">
            <v>1.2*1.5*2.4</v>
          </cell>
          <cell r="F156" t="str">
            <v>个</v>
          </cell>
          <cell r="G156" t="str">
            <v>变动-公司本部岗亭</v>
          </cell>
        </row>
        <row r="156">
          <cell r="K156">
            <v>42978</v>
          </cell>
          <cell r="L156">
            <v>38576</v>
          </cell>
          <cell r="M156" t="str">
            <v>正常使用</v>
          </cell>
          <cell r="N156" t="str">
            <v>公司本部</v>
          </cell>
          <cell r="O156" t="str">
            <v>009</v>
          </cell>
          <cell r="P156" t="str">
            <v>经营用</v>
          </cell>
          <cell r="Q156" t="str">
            <v>平均年限法</v>
          </cell>
          <cell r="R156" t="str">
            <v>大厅</v>
          </cell>
          <cell r="S156">
            <v>1</v>
          </cell>
        </row>
        <row r="157">
          <cell r="A157" t="str">
            <v>GPL-DN-059</v>
          </cell>
          <cell r="B157" t="str">
            <v>电脑</v>
          </cell>
          <cell r="C157" t="str">
            <v>计算机</v>
          </cell>
        </row>
        <row r="157">
          <cell r="E157" t="str">
            <v>DELL 380MT</v>
          </cell>
          <cell r="F157" t="str">
            <v>台</v>
          </cell>
          <cell r="G157" t="str">
            <v>变动-物流管理部计算机</v>
          </cell>
        </row>
        <row r="157">
          <cell r="K157">
            <v>42978</v>
          </cell>
          <cell r="L157">
            <v>40312</v>
          </cell>
          <cell r="M157" t="str">
            <v>正常使用</v>
          </cell>
          <cell r="N157" t="str">
            <v>物流管理部</v>
          </cell>
          <cell r="O157" t="str">
            <v>007</v>
          </cell>
          <cell r="P157" t="str">
            <v>经营用</v>
          </cell>
          <cell r="Q157" t="str">
            <v>平均年限法</v>
          </cell>
          <cell r="R157" t="str">
            <v>闸口</v>
          </cell>
          <cell r="S157">
            <v>1</v>
          </cell>
        </row>
        <row r="158">
          <cell r="A158" t="str">
            <v>GJ-060</v>
          </cell>
          <cell r="B158" t="str">
            <v>集装箱</v>
          </cell>
          <cell r="C158" t="str">
            <v>工具及器具</v>
          </cell>
        </row>
        <row r="158">
          <cell r="E158" t="str">
            <v>HPCU4107517
</v>
          </cell>
          <cell r="F158" t="str">
            <v>台</v>
          </cell>
          <cell r="G158" t="str">
            <v>购入</v>
          </cell>
        </row>
        <row r="158">
          <cell r="K158">
            <v>45170</v>
          </cell>
          <cell r="L158">
            <v>45170</v>
          </cell>
          <cell r="M158" t="str">
            <v>正常使用</v>
          </cell>
          <cell r="N158" t="str">
            <v>物流管理部</v>
          </cell>
          <cell r="O158" t="str">
            <v>007</v>
          </cell>
          <cell r="P158" t="str">
            <v>经营用</v>
          </cell>
          <cell r="Q158" t="str">
            <v>平均年限法</v>
          </cell>
          <cell r="R158" t="str">
            <v>堆场</v>
          </cell>
          <cell r="S158">
            <v>1</v>
          </cell>
        </row>
        <row r="159">
          <cell r="A159" t="str">
            <v>GJ-059</v>
          </cell>
          <cell r="B159" t="str">
            <v>集装箱</v>
          </cell>
          <cell r="C159" t="str">
            <v>工具及器具</v>
          </cell>
        </row>
        <row r="159">
          <cell r="E159" t="str">
            <v>WBPU7006685
</v>
          </cell>
          <cell r="F159" t="str">
            <v>台</v>
          </cell>
          <cell r="G159" t="str">
            <v>购入</v>
          </cell>
        </row>
        <row r="159">
          <cell r="K159">
            <v>45170</v>
          </cell>
          <cell r="L159">
            <v>45170</v>
          </cell>
          <cell r="M159" t="str">
            <v>正常使用</v>
          </cell>
          <cell r="N159" t="str">
            <v>物流管理部</v>
          </cell>
          <cell r="O159" t="str">
            <v>007</v>
          </cell>
          <cell r="P159" t="str">
            <v>经营用</v>
          </cell>
          <cell r="Q159" t="str">
            <v>平均年限法</v>
          </cell>
          <cell r="R159" t="str">
            <v>堆场</v>
          </cell>
          <cell r="S159">
            <v>1</v>
          </cell>
        </row>
        <row r="160">
          <cell r="A160" t="str">
            <v>GJ-058</v>
          </cell>
          <cell r="B160" t="str">
            <v>集装箱</v>
          </cell>
          <cell r="C160" t="str">
            <v>工具及器具</v>
          </cell>
        </row>
        <row r="160">
          <cell r="E160" t="str">
            <v>DRYU9982745
</v>
          </cell>
          <cell r="F160" t="str">
            <v>台</v>
          </cell>
          <cell r="G160" t="str">
            <v>购入</v>
          </cell>
        </row>
        <row r="160">
          <cell r="K160">
            <v>45170</v>
          </cell>
          <cell r="L160">
            <v>45170</v>
          </cell>
          <cell r="M160" t="str">
            <v>正常使用</v>
          </cell>
          <cell r="N160" t="str">
            <v>物流管理部</v>
          </cell>
          <cell r="O160" t="str">
            <v>007</v>
          </cell>
          <cell r="P160" t="str">
            <v>经营用</v>
          </cell>
          <cell r="Q160" t="str">
            <v>平均年限法</v>
          </cell>
          <cell r="R160" t="str">
            <v>堆场</v>
          </cell>
          <cell r="S160">
            <v>1</v>
          </cell>
        </row>
        <row r="161">
          <cell r="A161" t="str">
            <v>GJ-057</v>
          </cell>
          <cell r="B161" t="str">
            <v>集装箱</v>
          </cell>
          <cell r="C161" t="str">
            <v>工具及器具</v>
          </cell>
        </row>
        <row r="161">
          <cell r="E161" t="str">
            <v>FSCU8428308
</v>
          </cell>
          <cell r="F161" t="str">
            <v>台</v>
          </cell>
          <cell r="G161" t="str">
            <v>购入</v>
          </cell>
        </row>
        <row r="161">
          <cell r="K161">
            <v>45170</v>
          </cell>
          <cell r="L161">
            <v>45170</v>
          </cell>
          <cell r="M161" t="str">
            <v>正常使用</v>
          </cell>
          <cell r="N161" t="str">
            <v>物流管理部</v>
          </cell>
          <cell r="O161" t="str">
            <v>007</v>
          </cell>
          <cell r="P161" t="str">
            <v>经营用</v>
          </cell>
          <cell r="Q161" t="str">
            <v>平均年限法</v>
          </cell>
          <cell r="R161" t="str">
            <v>堆场</v>
          </cell>
          <cell r="S161">
            <v>1</v>
          </cell>
        </row>
        <row r="162">
          <cell r="A162" t="str">
            <v>GJ-056</v>
          </cell>
          <cell r="B162" t="str">
            <v>集装箱</v>
          </cell>
          <cell r="C162" t="str">
            <v>工具及器具</v>
          </cell>
        </row>
        <row r="162">
          <cell r="E162" t="str">
            <v>WBPU7005436
</v>
          </cell>
          <cell r="F162" t="str">
            <v>台</v>
          </cell>
          <cell r="G162" t="str">
            <v>购入</v>
          </cell>
        </row>
        <row r="162">
          <cell r="K162">
            <v>45170</v>
          </cell>
          <cell r="L162">
            <v>45170</v>
          </cell>
          <cell r="M162" t="str">
            <v>正常使用</v>
          </cell>
          <cell r="N162" t="str">
            <v>物流管理部</v>
          </cell>
          <cell r="O162" t="str">
            <v>007</v>
          </cell>
          <cell r="P162" t="str">
            <v>经营用</v>
          </cell>
          <cell r="Q162" t="str">
            <v>平均年限法</v>
          </cell>
          <cell r="R162" t="str">
            <v>堆场</v>
          </cell>
          <cell r="S162">
            <v>1</v>
          </cell>
        </row>
        <row r="163">
          <cell r="A163" t="str">
            <v>GJ-055</v>
          </cell>
          <cell r="B163" t="str">
            <v>集装箱</v>
          </cell>
          <cell r="C163" t="str">
            <v>工具及器具</v>
          </cell>
        </row>
        <row r="163">
          <cell r="E163" t="str">
            <v>WBPU7005462
</v>
          </cell>
          <cell r="F163" t="str">
            <v>台</v>
          </cell>
          <cell r="G163" t="str">
            <v>购入</v>
          </cell>
        </row>
        <row r="163">
          <cell r="K163">
            <v>45170</v>
          </cell>
          <cell r="L163">
            <v>45170</v>
          </cell>
          <cell r="M163" t="str">
            <v>正常使用</v>
          </cell>
          <cell r="N163" t="str">
            <v>物流管理部</v>
          </cell>
          <cell r="O163" t="str">
            <v>007</v>
          </cell>
          <cell r="P163" t="str">
            <v>经营用</v>
          </cell>
          <cell r="Q163" t="str">
            <v>平均年限法</v>
          </cell>
          <cell r="R163" t="str">
            <v>堆场</v>
          </cell>
          <cell r="S163">
            <v>1</v>
          </cell>
        </row>
        <row r="164">
          <cell r="A164" t="str">
            <v>GJ-054</v>
          </cell>
          <cell r="B164" t="str">
            <v>集装箱</v>
          </cell>
          <cell r="C164" t="str">
            <v>工具及器具</v>
          </cell>
        </row>
        <row r="164">
          <cell r="E164" t="str">
            <v>DRYU9982616
</v>
          </cell>
          <cell r="F164" t="str">
            <v>台</v>
          </cell>
          <cell r="G164" t="str">
            <v>购入</v>
          </cell>
        </row>
        <row r="164">
          <cell r="K164">
            <v>45170</v>
          </cell>
          <cell r="L164">
            <v>45170</v>
          </cell>
          <cell r="M164" t="str">
            <v>正常使用</v>
          </cell>
          <cell r="N164" t="str">
            <v>物流管理部</v>
          </cell>
          <cell r="O164" t="str">
            <v>007</v>
          </cell>
          <cell r="P164" t="str">
            <v>经营用</v>
          </cell>
          <cell r="Q164" t="str">
            <v>平均年限法</v>
          </cell>
          <cell r="R164" t="str">
            <v>堆场</v>
          </cell>
          <cell r="S164">
            <v>1</v>
          </cell>
        </row>
        <row r="165">
          <cell r="A165" t="str">
            <v>GJ-053</v>
          </cell>
          <cell r="B165" t="str">
            <v>集装箱</v>
          </cell>
          <cell r="C165" t="str">
            <v>工具及器具</v>
          </cell>
        </row>
        <row r="165">
          <cell r="E165" t="str">
            <v>FCIU7056911
</v>
          </cell>
          <cell r="F165" t="str">
            <v>台</v>
          </cell>
          <cell r="G165" t="str">
            <v>购入</v>
          </cell>
        </row>
        <row r="165">
          <cell r="K165">
            <v>45170</v>
          </cell>
          <cell r="L165">
            <v>45170</v>
          </cell>
          <cell r="M165" t="str">
            <v>正常使用</v>
          </cell>
          <cell r="N165" t="str">
            <v>物流管理部</v>
          </cell>
          <cell r="O165" t="str">
            <v>007</v>
          </cell>
          <cell r="P165" t="str">
            <v>经营用</v>
          </cell>
          <cell r="Q165" t="str">
            <v>平均年限法</v>
          </cell>
          <cell r="R165" t="str">
            <v>堆场</v>
          </cell>
          <cell r="S165">
            <v>1</v>
          </cell>
        </row>
        <row r="166">
          <cell r="A166" t="str">
            <v>GJ-052</v>
          </cell>
          <cell r="B166" t="str">
            <v>集装箱</v>
          </cell>
          <cell r="C166" t="str">
            <v>工具及器具</v>
          </cell>
        </row>
        <row r="166">
          <cell r="E166" t="str">
            <v>WBPU7002041
</v>
          </cell>
          <cell r="F166" t="str">
            <v>台</v>
          </cell>
          <cell r="G166" t="str">
            <v>购入</v>
          </cell>
        </row>
        <row r="166">
          <cell r="K166">
            <v>45170</v>
          </cell>
          <cell r="L166">
            <v>45170</v>
          </cell>
          <cell r="M166" t="str">
            <v>正常使用</v>
          </cell>
          <cell r="N166" t="str">
            <v>物流管理部</v>
          </cell>
          <cell r="O166" t="str">
            <v>007</v>
          </cell>
          <cell r="P166" t="str">
            <v>经营用</v>
          </cell>
          <cell r="Q166" t="str">
            <v>平均年限法</v>
          </cell>
          <cell r="R166" t="str">
            <v>堆场</v>
          </cell>
          <cell r="S166">
            <v>1</v>
          </cell>
        </row>
        <row r="167">
          <cell r="A167" t="str">
            <v>GJ-051</v>
          </cell>
          <cell r="B167" t="str">
            <v>集装箱</v>
          </cell>
          <cell r="C167" t="str">
            <v>工具及器具</v>
          </cell>
        </row>
        <row r="167">
          <cell r="E167" t="str">
            <v>FCIU7056850
</v>
          </cell>
          <cell r="F167" t="str">
            <v>台</v>
          </cell>
          <cell r="G167" t="str">
            <v>购入</v>
          </cell>
        </row>
        <row r="167">
          <cell r="K167">
            <v>45170</v>
          </cell>
          <cell r="L167">
            <v>45170</v>
          </cell>
          <cell r="M167" t="str">
            <v>正常使用</v>
          </cell>
          <cell r="N167" t="str">
            <v>物流管理部</v>
          </cell>
          <cell r="O167" t="str">
            <v>007</v>
          </cell>
          <cell r="P167" t="str">
            <v>经营用</v>
          </cell>
          <cell r="Q167" t="str">
            <v>平均年限法</v>
          </cell>
          <cell r="R167" t="str">
            <v>堆场</v>
          </cell>
          <cell r="S167">
            <v>1</v>
          </cell>
        </row>
        <row r="168">
          <cell r="A168" t="str">
            <v>GJ-050</v>
          </cell>
          <cell r="B168" t="str">
            <v>集装箱</v>
          </cell>
          <cell r="C168" t="str">
            <v>工具及器具</v>
          </cell>
        </row>
        <row r="168">
          <cell r="E168" t="str">
            <v>CICU2847325
</v>
          </cell>
          <cell r="F168" t="str">
            <v>台</v>
          </cell>
          <cell r="G168" t="str">
            <v>购入</v>
          </cell>
        </row>
        <row r="168">
          <cell r="K168">
            <v>45170</v>
          </cell>
          <cell r="L168">
            <v>45170</v>
          </cell>
          <cell r="M168" t="str">
            <v>正常使用</v>
          </cell>
          <cell r="N168" t="str">
            <v>物流管理部</v>
          </cell>
          <cell r="O168" t="str">
            <v>007</v>
          </cell>
          <cell r="P168" t="str">
            <v>经营用</v>
          </cell>
          <cell r="Q168" t="str">
            <v>平均年限法</v>
          </cell>
          <cell r="R168" t="str">
            <v>堆场</v>
          </cell>
          <cell r="S168">
            <v>1</v>
          </cell>
        </row>
        <row r="169">
          <cell r="A169" t="str">
            <v>GJ-049</v>
          </cell>
          <cell r="B169" t="str">
            <v>集装箱</v>
          </cell>
          <cell r="C169" t="str">
            <v>工具及器具</v>
          </cell>
        </row>
        <row r="169">
          <cell r="E169" t="str">
            <v>WBPU7001805
</v>
          </cell>
          <cell r="F169" t="str">
            <v>台</v>
          </cell>
          <cell r="G169" t="str">
            <v>购入</v>
          </cell>
        </row>
        <row r="169">
          <cell r="K169">
            <v>45170</v>
          </cell>
          <cell r="L169">
            <v>45170</v>
          </cell>
          <cell r="M169" t="str">
            <v>正常使用</v>
          </cell>
          <cell r="N169" t="str">
            <v>物流管理部</v>
          </cell>
          <cell r="O169" t="str">
            <v>007</v>
          </cell>
          <cell r="P169" t="str">
            <v>经营用</v>
          </cell>
          <cell r="Q169" t="str">
            <v>平均年限法</v>
          </cell>
          <cell r="R169" t="str">
            <v>堆场</v>
          </cell>
          <cell r="S169">
            <v>1</v>
          </cell>
        </row>
        <row r="170">
          <cell r="A170" t="str">
            <v>GJ-048</v>
          </cell>
          <cell r="B170" t="str">
            <v>集装箱</v>
          </cell>
          <cell r="C170" t="str">
            <v>工具及器具</v>
          </cell>
        </row>
        <row r="170">
          <cell r="E170" t="str">
            <v>WBPU7000780
</v>
          </cell>
          <cell r="F170" t="str">
            <v>台</v>
          </cell>
          <cell r="G170" t="str">
            <v>购入</v>
          </cell>
        </row>
        <row r="170">
          <cell r="K170">
            <v>45170</v>
          </cell>
          <cell r="L170">
            <v>45170</v>
          </cell>
          <cell r="M170" t="str">
            <v>正常使用</v>
          </cell>
          <cell r="N170" t="str">
            <v>物流管理部</v>
          </cell>
          <cell r="O170" t="str">
            <v>007</v>
          </cell>
          <cell r="P170" t="str">
            <v>经营用</v>
          </cell>
          <cell r="Q170" t="str">
            <v>平均年限法</v>
          </cell>
          <cell r="R170" t="str">
            <v>堆场</v>
          </cell>
          <cell r="S170">
            <v>1</v>
          </cell>
        </row>
        <row r="171">
          <cell r="A171" t="str">
            <v>GJ-047</v>
          </cell>
          <cell r="B171" t="str">
            <v>集装箱</v>
          </cell>
          <cell r="C171" t="str">
            <v>工具及器具</v>
          </cell>
        </row>
        <row r="171">
          <cell r="E171" t="str">
            <v>WBPU7008815
</v>
          </cell>
          <cell r="F171" t="str">
            <v>台</v>
          </cell>
          <cell r="G171" t="str">
            <v>购入</v>
          </cell>
        </row>
        <row r="171">
          <cell r="K171">
            <v>45170</v>
          </cell>
          <cell r="L171">
            <v>45170</v>
          </cell>
          <cell r="M171" t="str">
            <v>正常使用</v>
          </cell>
          <cell r="N171" t="str">
            <v>物流管理部</v>
          </cell>
          <cell r="O171" t="str">
            <v>007</v>
          </cell>
          <cell r="P171" t="str">
            <v>经营用</v>
          </cell>
          <cell r="Q171" t="str">
            <v>平均年限法</v>
          </cell>
          <cell r="R171" t="str">
            <v>堆场</v>
          </cell>
          <cell r="S171">
            <v>1</v>
          </cell>
        </row>
        <row r="172">
          <cell r="A172" t="str">
            <v>GJ-046</v>
          </cell>
          <cell r="B172" t="str">
            <v>集装箱</v>
          </cell>
          <cell r="C172" t="str">
            <v>工具及器具</v>
          </cell>
        </row>
        <row r="172">
          <cell r="E172" t="str">
            <v>DRYU9753348
</v>
          </cell>
          <cell r="F172" t="str">
            <v>台</v>
          </cell>
          <cell r="G172" t="str">
            <v>购入</v>
          </cell>
        </row>
        <row r="172">
          <cell r="K172">
            <v>45170</v>
          </cell>
          <cell r="L172">
            <v>45170</v>
          </cell>
          <cell r="M172" t="str">
            <v>正常使用</v>
          </cell>
          <cell r="N172" t="str">
            <v>物流管理部</v>
          </cell>
          <cell r="O172" t="str">
            <v>007</v>
          </cell>
          <cell r="P172" t="str">
            <v>经营用</v>
          </cell>
          <cell r="Q172" t="str">
            <v>平均年限法</v>
          </cell>
          <cell r="R172" t="str">
            <v>堆场</v>
          </cell>
          <cell r="S172">
            <v>1</v>
          </cell>
        </row>
        <row r="173">
          <cell r="A173" t="str">
            <v>GJ-045</v>
          </cell>
          <cell r="B173" t="str">
            <v>集装箱</v>
          </cell>
          <cell r="C173" t="str">
            <v>工具及器具</v>
          </cell>
        </row>
        <row r="173">
          <cell r="E173" t="str">
            <v>FCIU7069164
</v>
          </cell>
          <cell r="F173" t="str">
            <v>台</v>
          </cell>
          <cell r="G173" t="str">
            <v>购入</v>
          </cell>
        </row>
        <row r="173">
          <cell r="K173">
            <v>45170</v>
          </cell>
          <cell r="L173">
            <v>45170</v>
          </cell>
          <cell r="M173" t="str">
            <v>正常使用</v>
          </cell>
          <cell r="N173" t="str">
            <v>物流管理部</v>
          </cell>
          <cell r="O173" t="str">
            <v>007</v>
          </cell>
          <cell r="P173" t="str">
            <v>经营用</v>
          </cell>
          <cell r="Q173" t="str">
            <v>平均年限法</v>
          </cell>
          <cell r="R173" t="str">
            <v>堆场</v>
          </cell>
          <cell r="S173">
            <v>1</v>
          </cell>
        </row>
        <row r="174">
          <cell r="A174" t="str">
            <v>GJ-044</v>
          </cell>
          <cell r="B174" t="str">
            <v>集装箱</v>
          </cell>
          <cell r="C174" t="str">
            <v>工具及器具</v>
          </cell>
        </row>
        <row r="174">
          <cell r="E174" t="str">
            <v>WBPU7005159
</v>
          </cell>
          <cell r="F174" t="str">
            <v>台</v>
          </cell>
          <cell r="G174" t="str">
            <v>购入</v>
          </cell>
        </row>
        <row r="174">
          <cell r="K174">
            <v>45170</v>
          </cell>
          <cell r="L174">
            <v>45170</v>
          </cell>
          <cell r="M174" t="str">
            <v>正常使用</v>
          </cell>
          <cell r="N174" t="str">
            <v>物流管理部</v>
          </cell>
          <cell r="O174" t="str">
            <v>007</v>
          </cell>
          <cell r="P174" t="str">
            <v>经营用</v>
          </cell>
          <cell r="Q174" t="str">
            <v>平均年限法</v>
          </cell>
          <cell r="R174" t="str">
            <v>堆场</v>
          </cell>
          <cell r="S174">
            <v>1</v>
          </cell>
        </row>
        <row r="175">
          <cell r="A175" t="str">
            <v>GJ-043</v>
          </cell>
          <cell r="B175" t="str">
            <v>集装箱</v>
          </cell>
          <cell r="C175" t="str">
            <v>工具及器具</v>
          </cell>
        </row>
        <row r="175">
          <cell r="E175" t="str">
            <v>FCIU7063952
</v>
          </cell>
          <cell r="F175" t="str">
            <v>台</v>
          </cell>
          <cell r="G175" t="str">
            <v>购入</v>
          </cell>
        </row>
        <row r="175">
          <cell r="K175">
            <v>45170</v>
          </cell>
          <cell r="L175">
            <v>45170</v>
          </cell>
          <cell r="M175" t="str">
            <v>正常使用</v>
          </cell>
          <cell r="N175" t="str">
            <v>物流管理部</v>
          </cell>
          <cell r="O175" t="str">
            <v>007</v>
          </cell>
          <cell r="P175" t="str">
            <v>经营用</v>
          </cell>
          <cell r="Q175" t="str">
            <v>平均年限法</v>
          </cell>
          <cell r="R175" t="str">
            <v>堆场</v>
          </cell>
          <cell r="S175">
            <v>1</v>
          </cell>
        </row>
        <row r="176">
          <cell r="A176" t="str">
            <v>GJ-042</v>
          </cell>
          <cell r="B176" t="str">
            <v>集装箱</v>
          </cell>
          <cell r="C176" t="str">
            <v>工具及器具</v>
          </cell>
        </row>
        <row r="176">
          <cell r="E176" t="str">
            <v>FCIU7047479
</v>
          </cell>
          <cell r="F176" t="str">
            <v>台</v>
          </cell>
          <cell r="G176" t="str">
            <v>购入</v>
          </cell>
        </row>
        <row r="176">
          <cell r="K176">
            <v>45170</v>
          </cell>
          <cell r="L176">
            <v>45170</v>
          </cell>
          <cell r="M176" t="str">
            <v>正常使用</v>
          </cell>
          <cell r="N176" t="str">
            <v>物流管理部</v>
          </cell>
          <cell r="O176" t="str">
            <v>007</v>
          </cell>
          <cell r="P176" t="str">
            <v>经营用</v>
          </cell>
          <cell r="Q176" t="str">
            <v>平均年限法</v>
          </cell>
          <cell r="R176" t="str">
            <v>堆场</v>
          </cell>
          <cell r="S176">
            <v>1</v>
          </cell>
        </row>
        <row r="177">
          <cell r="A177" t="str">
            <v>GJ-041</v>
          </cell>
          <cell r="B177" t="str">
            <v>集装箱</v>
          </cell>
          <cell r="C177" t="str">
            <v>工具及器具</v>
          </cell>
        </row>
        <row r="177">
          <cell r="E177" t="str">
            <v>FCIU7055216
</v>
          </cell>
          <cell r="F177" t="str">
            <v>台</v>
          </cell>
          <cell r="G177" t="str">
            <v>购入</v>
          </cell>
        </row>
        <row r="177">
          <cell r="K177">
            <v>45170</v>
          </cell>
          <cell r="L177">
            <v>45170</v>
          </cell>
          <cell r="M177" t="str">
            <v>正常使用</v>
          </cell>
          <cell r="N177" t="str">
            <v>物流管理部</v>
          </cell>
          <cell r="O177" t="str">
            <v>007</v>
          </cell>
          <cell r="P177" t="str">
            <v>经营用</v>
          </cell>
          <cell r="Q177" t="str">
            <v>平均年限法</v>
          </cell>
          <cell r="R177" t="str">
            <v>堆场</v>
          </cell>
          <cell r="S177">
            <v>1</v>
          </cell>
        </row>
        <row r="178">
          <cell r="A178" t="str">
            <v>GJ-040</v>
          </cell>
          <cell r="B178" t="str">
            <v>集装箱</v>
          </cell>
          <cell r="C178" t="str">
            <v>工具及器具</v>
          </cell>
        </row>
        <row r="178">
          <cell r="E178" t="str">
            <v>FSCU8422017
</v>
          </cell>
          <cell r="F178" t="str">
            <v>台</v>
          </cell>
          <cell r="G178" t="str">
            <v>购入</v>
          </cell>
        </row>
        <row r="178">
          <cell r="K178">
            <v>45170</v>
          </cell>
          <cell r="L178">
            <v>45170</v>
          </cell>
          <cell r="M178" t="str">
            <v>正常使用</v>
          </cell>
          <cell r="N178" t="str">
            <v>物流管理部</v>
          </cell>
          <cell r="O178" t="str">
            <v>007</v>
          </cell>
          <cell r="P178" t="str">
            <v>经营用</v>
          </cell>
          <cell r="Q178" t="str">
            <v>平均年限法</v>
          </cell>
          <cell r="R178" t="str">
            <v>堆场</v>
          </cell>
          <cell r="S178">
            <v>1</v>
          </cell>
        </row>
        <row r="179">
          <cell r="A179" t="str">
            <v>GJ-039</v>
          </cell>
          <cell r="B179" t="str">
            <v>集装箱</v>
          </cell>
          <cell r="C179" t="str">
            <v>工具及器具</v>
          </cell>
        </row>
        <row r="179">
          <cell r="E179" t="str">
            <v>DRYU9981097
</v>
          </cell>
          <cell r="F179" t="str">
            <v>台</v>
          </cell>
          <cell r="G179" t="str">
            <v>购入</v>
          </cell>
        </row>
        <row r="179">
          <cell r="K179">
            <v>45170</v>
          </cell>
          <cell r="L179">
            <v>45170</v>
          </cell>
          <cell r="M179" t="str">
            <v>正常使用</v>
          </cell>
          <cell r="N179" t="str">
            <v>物流管理部</v>
          </cell>
          <cell r="O179" t="str">
            <v>007</v>
          </cell>
          <cell r="P179" t="str">
            <v>经营用</v>
          </cell>
          <cell r="Q179" t="str">
            <v>平均年限法</v>
          </cell>
          <cell r="R179" t="str">
            <v>堆场</v>
          </cell>
          <cell r="S179">
            <v>1</v>
          </cell>
        </row>
        <row r="180">
          <cell r="A180" t="str">
            <v>GJ-038</v>
          </cell>
          <cell r="B180" t="str">
            <v>集装箱</v>
          </cell>
          <cell r="C180" t="str">
            <v>工具及器具</v>
          </cell>
        </row>
        <row r="180">
          <cell r="E180" t="str">
            <v>WBPU7000408
</v>
          </cell>
          <cell r="F180" t="str">
            <v>台</v>
          </cell>
          <cell r="G180" t="str">
            <v>购入</v>
          </cell>
        </row>
        <row r="180">
          <cell r="K180">
            <v>45170</v>
          </cell>
          <cell r="L180">
            <v>45170</v>
          </cell>
          <cell r="M180" t="str">
            <v>正常使用</v>
          </cell>
          <cell r="N180" t="str">
            <v>物流管理部</v>
          </cell>
          <cell r="O180" t="str">
            <v>007</v>
          </cell>
          <cell r="P180" t="str">
            <v>经营用</v>
          </cell>
          <cell r="Q180" t="str">
            <v>平均年限法</v>
          </cell>
          <cell r="R180" t="str">
            <v>堆场</v>
          </cell>
          <cell r="S180">
            <v>1</v>
          </cell>
        </row>
        <row r="181">
          <cell r="A181" t="str">
            <v>GJ-037</v>
          </cell>
          <cell r="B181" t="str">
            <v>集装箱</v>
          </cell>
          <cell r="C181" t="str">
            <v>工具及器具</v>
          </cell>
        </row>
        <row r="181">
          <cell r="E181" t="str">
            <v>FCIU7071109
</v>
          </cell>
          <cell r="F181" t="str">
            <v>台</v>
          </cell>
          <cell r="G181" t="str">
            <v>购入</v>
          </cell>
        </row>
        <row r="181">
          <cell r="K181">
            <v>45170</v>
          </cell>
          <cell r="L181">
            <v>45170</v>
          </cell>
          <cell r="M181" t="str">
            <v>正常使用</v>
          </cell>
          <cell r="N181" t="str">
            <v>物流管理部</v>
          </cell>
          <cell r="O181" t="str">
            <v>007</v>
          </cell>
          <cell r="P181" t="str">
            <v>经营用</v>
          </cell>
          <cell r="Q181" t="str">
            <v>平均年限法</v>
          </cell>
          <cell r="R181" t="str">
            <v>堆场</v>
          </cell>
          <cell r="S181">
            <v>1</v>
          </cell>
        </row>
        <row r="182">
          <cell r="A182" t="str">
            <v>GJ-036</v>
          </cell>
          <cell r="B182" t="str">
            <v>集装箱</v>
          </cell>
          <cell r="C182" t="str">
            <v>工具及器具</v>
          </cell>
        </row>
        <row r="182">
          <cell r="E182" t="str">
            <v>WBPU7003726
</v>
          </cell>
          <cell r="F182" t="str">
            <v>台</v>
          </cell>
          <cell r="G182" t="str">
            <v>购入</v>
          </cell>
        </row>
        <row r="182">
          <cell r="K182">
            <v>45170</v>
          </cell>
          <cell r="L182">
            <v>45170</v>
          </cell>
          <cell r="M182" t="str">
            <v>正常使用</v>
          </cell>
          <cell r="N182" t="str">
            <v>物流管理部</v>
          </cell>
          <cell r="O182" t="str">
            <v>007</v>
          </cell>
          <cell r="P182" t="str">
            <v>经营用</v>
          </cell>
          <cell r="Q182" t="str">
            <v>平均年限法</v>
          </cell>
          <cell r="R182" t="str">
            <v>堆场</v>
          </cell>
          <cell r="S182">
            <v>1</v>
          </cell>
        </row>
        <row r="183">
          <cell r="A183" t="str">
            <v>GJ-035</v>
          </cell>
          <cell r="B183" t="str">
            <v>集装箱</v>
          </cell>
          <cell r="C183" t="str">
            <v>工具及器具</v>
          </cell>
        </row>
        <row r="183">
          <cell r="E183" t="str">
            <v>FCIU7050220
</v>
          </cell>
          <cell r="F183" t="str">
            <v>台</v>
          </cell>
          <cell r="G183" t="str">
            <v>购入</v>
          </cell>
        </row>
        <row r="183">
          <cell r="K183">
            <v>45170</v>
          </cell>
          <cell r="L183">
            <v>45170</v>
          </cell>
          <cell r="M183" t="str">
            <v>正常使用</v>
          </cell>
          <cell r="N183" t="str">
            <v>物流管理部</v>
          </cell>
          <cell r="O183" t="str">
            <v>007</v>
          </cell>
          <cell r="P183" t="str">
            <v>经营用</v>
          </cell>
          <cell r="Q183" t="str">
            <v>平均年限法</v>
          </cell>
          <cell r="R183" t="str">
            <v>堆场</v>
          </cell>
          <cell r="S183">
            <v>1</v>
          </cell>
        </row>
        <row r="184">
          <cell r="A184" t="str">
            <v>GJ-034</v>
          </cell>
          <cell r="B184" t="str">
            <v>集装箱</v>
          </cell>
          <cell r="C184" t="str">
            <v>工具及器具</v>
          </cell>
        </row>
        <row r="184">
          <cell r="E184" t="str">
            <v>FSCU8417031
</v>
          </cell>
          <cell r="F184" t="str">
            <v>台</v>
          </cell>
          <cell r="G184" t="str">
            <v>购入</v>
          </cell>
        </row>
        <row r="184">
          <cell r="K184">
            <v>45170</v>
          </cell>
          <cell r="L184">
            <v>45170</v>
          </cell>
          <cell r="M184" t="str">
            <v>正常使用</v>
          </cell>
          <cell r="N184" t="str">
            <v>物流管理部</v>
          </cell>
          <cell r="O184" t="str">
            <v>007</v>
          </cell>
          <cell r="P184" t="str">
            <v>经营用</v>
          </cell>
          <cell r="Q184" t="str">
            <v>平均年限法</v>
          </cell>
          <cell r="R184" t="str">
            <v>堆场</v>
          </cell>
          <cell r="S184">
            <v>1</v>
          </cell>
        </row>
        <row r="185">
          <cell r="A185" t="str">
            <v>GJ-033</v>
          </cell>
          <cell r="B185" t="str">
            <v>集装箱</v>
          </cell>
          <cell r="C185" t="str">
            <v>工具及器具</v>
          </cell>
        </row>
        <row r="185">
          <cell r="E185" t="str">
            <v>WBPU7002442
</v>
          </cell>
          <cell r="F185" t="str">
            <v>台</v>
          </cell>
          <cell r="G185" t="str">
            <v>购入</v>
          </cell>
        </row>
        <row r="185">
          <cell r="K185">
            <v>45170</v>
          </cell>
          <cell r="L185">
            <v>45170</v>
          </cell>
          <cell r="M185" t="str">
            <v>正常使用</v>
          </cell>
          <cell r="N185" t="str">
            <v>物流管理部</v>
          </cell>
          <cell r="O185" t="str">
            <v>007</v>
          </cell>
          <cell r="P185" t="str">
            <v>经营用</v>
          </cell>
          <cell r="Q185" t="str">
            <v>平均年限法</v>
          </cell>
          <cell r="R185" t="str">
            <v>堆场</v>
          </cell>
          <cell r="S185">
            <v>1</v>
          </cell>
        </row>
        <row r="186">
          <cell r="A186" t="str">
            <v>GJ-032</v>
          </cell>
          <cell r="B186" t="str">
            <v>集装箱</v>
          </cell>
          <cell r="C186" t="str">
            <v>工具及器具</v>
          </cell>
        </row>
        <row r="186">
          <cell r="E186" t="str">
            <v>FCIU7069647
</v>
          </cell>
          <cell r="F186" t="str">
            <v>台</v>
          </cell>
          <cell r="G186" t="str">
            <v>购入</v>
          </cell>
        </row>
        <row r="186">
          <cell r="K186">
            <v>45170</v>
          </cell>
          <cell r="L186">
            <v>45170</v>
          </cell>
          <cell r="M186" t="str">
            <v>正常使用</v>
          </cell>
          <cell r="N186" t="str">
            <v>物流管理部</v>
          </cell>
          <cell r="O186" t="str">
            <v>007</v>
          </cell>
          <cell r="P186" t="str">
            <v>经营用</v>
          </cell>
          <cell r="Q186" t="str">
            <v>平均年限法</v>
          </cell>
          <cell r="R186" t="str">
            <v>堆场</v>
          </cell>
          <cell r="S186">
            <v>1</v>
          </cell>
        </row>
        <row r="187">
          <cell r="A187" t="str">
            <v>GJ-031</v>
          </cell>
          <cell r="B187" t="str">
            <v>集装箱</v>
          </cell>
          <cell r="C187" t="str">
            <v>工具及器具</v>
          </cell>
        </row>
        <row r="187">
          <cell r="E187" t="str">
            <v>FCIU7047680
</v>
          </cell>
          <cell r="F187" t="str">
            <v>台</v>
          </cell>
          <cell r="G187" t="str">
            <v>购入</v>
          </cell>
        </row>
        <row r="187">
          <cell r="K187">
            <v>45170</v>
          </cell>
          <cell r="L187">
            <v>45170</v>
          </cell>
          <cell r="M187" t="str">
            <v>正常使用</v>
          </cell>
          <cell r="N187" t="str">
            <v>物流管理部</v>
          </cell>
          <cell r="O187" t="str">
            <v>007</v>
          </cell>
          <cell r="P187" t="str">
            <v>经营用</v>
          </cell>
          <cell r="Q187" t="str">
            <v>平均年限法</v>
          </cell>
          <cell r="R187" t="str">
            <v>堆场</v>
          </cell>
          <cell r="S187">
            <v>1</v>
          </cell>
        </row>
        <row r="188">
          <cell r="A188" t="str">
            <v>GJ-030</v>
          </cell>
          <cell r="B188" t="str">
            <v>集装箱</v>
          </cell>
          <cell r="C188" t="str">
            <v>工具及器具</v>
          </cell>
        </row>
        <row r="188">
          <cell r="E188" t="str">
            <v>FCIU7053996
</v>
          </cell>
          <cell r="F188" t="str">
            <v>台</v>
          </cell>
          <cell r="G188" t="str">
            <v>购入</v>
          </cell>
        </row>
        <row r="188">
          <cell r="K188">
            <v>45170</v>
          </cell>
          <cell r="L188">
            <v>45170</v>
          </cell>
          <cell r="M188" t="str">
            <v>正常使用</v>
          </cell>
          <cell r="N188" t="str">
            <v>物流管理部</v>
          </cell>
          <cell r="O188" t="str">
            <v>007</v>
          </cell>
          <cell r="P188" t="str">
            <v>经营用</v>
          </cell>
          <cell r="Q188" t="str">
            <v>平均年限法</v>
          </cell>
          <cell r="R188" t="str">
            <v>堆场</v>
          </cell>
          <cell r="S188">
            <v>1</v>
          </cell>
        </row>
        <row r="189">
          <cell r="A189" t="str">
            <v>GJ-029</v>
          </cell>
          <cell r="B189" t="str">
            <v>集装箱</v>
          </cell>
          <cell r="C189" t="str">
            <v>工具及器具</v>
          </cell>
        </row>
        <row r="189">
          <cell r="E189" t="str">
            <v>FSCU8419163
</v>
          </cell>
          <cell r="F189" t="str">
            <v>台</v>
          </cell>
          <cell r="G189" t="str">
            <v>购入</v>
          </cell>
        </row>
        <row r="189">
          <cell r="K189">
            <v>45170</v>
          </cell>
          <cell r="L189">
            <v>45170</v>
          </cell>
          <cell r="M189" t="str">
            <v>正常使用</v>
          </cell>
          <cell r="N189" t="str">
            <v>物流管理部</v>
          </cell>
          <cell r="O189" t="str">
            <v>007</v>
          </cell>
          <cell r="P189" t="str">
            <v>经营用</v>
          </cell>
          <cell r="Q189" t="str">
            <v>平均年限法</v>
          </cell>
          <cell r="R189" t="str">
            <v>堆场</v>
          </cell>
          <cell r="S189">
            <v>1</v>
          </cell>
        </row>
        <row r="190">
          <cell r="A190" t="str">
            <v>GJ-028</v>
          </cell>
          <cell r="B190" t="str">
            <v>集装箱</v>
          </cell>
          <cell r="C190" t="str">
            <v>工具及器具</v>
          </cell>
        </row>
        <row r="190">
          <cell r="E190" t="str">
            <v>LYGU4099050
</v>
          </cell>
          <cell r="F190" t="str">
            <v>台</v>
          </cell>
          <cell r="G190" t="str">
            <v>购入</v>
          </cell>
        </row>
        <row r="190">
          <cell r="K190">
            <v>45170</v>
          </cell>
          <cell r="L190">
            <v>45170</v>
          </cell>
          <cell r="M190" t="str">
            <v>正常使用</v>
          </cell>
          <cell r="N190" t="str">
            <v>物流管理部</v>
          </cell>
          <cell r="O190" t="str">
            <v>007</v>
          </cell>
          <cell r="P190" t="str">
            <v>经营用</v>
          </cell>
          <cell r="Q190" t="str">
            <v>平均年限法</v>
          </cell>
          <cell r="R190" t="str">
            <v>堆场</v>
          </cell>
          <cell r="S190">
            <v>1</v>
          </cell>
        </row>
        <row r="191">
          <cell r="A191" t="str">
            <v>GJ-027</v>
          </cell>
          <cell r="B191" t="str">
            <v>集装箱</v>
          </cell>
          <cell r="C191" t="str">
            <v>工具及器具</v>
          </cell>
        </row>
        <row r="191">
          <cell r="E191" t="str">
            <v>FCIU7046805
</v>
          </cell>
          <cell r="F191" t="str">
            <v>台</v>
          </cell>
          <cell r="G191" t="str">
            <v>购入</v>
          </cell>
        </row>
        <row r="191">
          <cell r="K191">
            <v>45170</v>
          </cell>
          <cell r="L191">
            <v>45170</v>
          </cell>
          <cell r="M191" t="str">
            <v>正常使用</v>
          </cell>
          <cell r="N191" t="str">
            <v>物流管理部</v>
          </cell>
          <cell r="O191" t="str">
            <v>007</v>
          </cell>
          <cell r="P191" t="str">
            <v>经营用</v>
          </cell>
          <cell r="Q191" t="str">
            <v>平均年限法</v>
          </cell>
          <cell r="R191" t="str">
            <v>堆场</v>
          </cell>
          <cell r="S191">
            <v>1</v>
          </cell>
        </row>
        <row r="192">
          <cell r="A192" t="str">
            <v>GJ-026</v>
          </cell>
          <cell r="B192" t="str">
            <v>集装箱</v>
          </cell>
          <cell r="C192" t="str">
            <v>工具及器具</v>
          </cell>
        </row>
        <row r="192">
          <cell r="E192" t="str">
            <v>WBPU7001425
</v>
          </cell>
          <cell r="F192" t="str">
            <v>台</v>
          </cell>
          <cell r="G192" t="str">
            <v>购入</v>
          </cell>
        </row>
        <row r="192">
          <cell r="K192">
            <v>45170</v>
          </cell>
          <cell r="L192">
            <v>45170</v>
          </cell>
          <cell r="M192" t="str">
            <v>正常使用</v>
          </cell>
          <cell r="N192" t="str">
            <v>物流管理部</v>
          </cell>
          <cell r="O192" t="str">
            <v>007</v>
          </cell>
          <cell r="P192" t="str">
            <v>经营用</v>
          </cell>
          <cell r="Q192" t="str">
            <v>平均年限法</v>
          </cell>
          <cell r="R192" t="str">
            <v>堆场</v>
          </cell>
          <cell r="S192">
            <v>1</v>
          </cell>
        </row>
        <row r="193">
          <cell r="A193" t="str">
            <v>GJ-025</v>
          </cell>
          <cell r="B193" t="str">
            <v>集装箱</v>
          </cell>
          <cell r="C193" t="str">
            <v>工具及器具</v>
          </cell>
        </row>
        <row r="193">
          <cell r="E193" t="str">
            <v>FSCU8419986
</v>
          </cell>
          <cell r="F193" t="str">
            <v>台</v>
          </cell>
          <cell r="G193" t="str">
            <v>购入</v>
          </cell>
        </row>
        <row r="193">
          <cell r="K193">
            <v>45170</v>
          </cell>
          <cell r="L193">
            <v>45170</v>
          </cell>
          <cell r="M193" t="str">
            <v>正常使用</v>
          </cell>
          <cell r="N193" t="str">
            <v>物流管理部</v>
          </cell>
          <cell r="O193" t="str">
            <v>007</v>
          </cell>
          <cell r="P193" t="str">
            <v>经营用</v>
          </cell>
          <cell r="Q193" t="str">
            <v>平均年限法</v>
          </cell>
          <cell r="R193" t="str">
            <v>堆场</v>
          </cell>
          <cell r="S193">
            <v>1</v>
          </cell>
        </row>
        <row r="194">
          <cell r="A194" t="str">
            <v>GJ-024</v>
          </cell>
          <cell r="B194" t="str">
            <v>集装箱</v>
          </cell>
          <cell r="C194" t="str">
            <v>工具及器具</v>
          </cell>
        </row>
        <row r="194">
          <cell r="E194" t="str">
            <v>EMCU8034473
</v>
          </cell>
          <cell r="F194" t="str">
            <v>台</v>
          </cell>
          <cell r="G194" t="str">
            <v>购入</v>
          </cell>
        </row>
        <row r="194">
          <cell r="K194">
            <v>45170</v>
          </cell>
          <cell r="L194">
            <v>45170</v>
          </cell>
          <cell r="M194" t="str">
            <v>正常使用</v>
          </cell>
          <cell r="N194" t="str">
            <v>物流管理部</v>
          </cell>
          <cell r="O194" t="str">
            <v>007</v>
          </cell>
          <cell r="P194" t="str">
            <v>经营用</v>
          </cell>
          <cell r="Q194" t="str">
            <v>平均年限法</v>
          </cell>
          <cell r="R194" t="str">
            <v>堆场</v>
          </cell>
          <cell r="S194">
            <v>1</v>
          </cell>
        </row>
        <row r="195">
          <cell r="A195" t="str">
            <v>GJ-023</v>
          </cell>
          <cell r="B195" t="str">
            <v>集装箱</v>
          </cell>
          <cell r="C195" t="str">
            <v>工具及器具</v>
          </cell>
        </row>
        <row r="195">
          <cell r="E195" t="str">
            <v>EISU8022264
</v>
          </cell>
          <cell r="F195" t="str">
            <v>台</v>
          </cell>
          <cell r="G195" t="str">
            <v>购入</v>
          </cell>
        </row>
        <row r="195">
          <cell r="K195">
            <v>45170</v>
          </cell>
          <cell r="L195">
            <v>45170</v>
          </cell>
          <cell r="M195" t="str">
            <v>正常使用</v>
          </cell>
          <cell r="N195" t="str">
            <v>物流管理部</v>
          </cell>
          <cell r="O195" t="str">
            <v>007</v>
          </cell>
          <cell r="P195" t="str">
            <v>经营用</v>
          </cell>
          <cell r="Q195" t="str">
            <v>平均年限法</v>
          </cell>
          <cell r="R195" t="str">
            <v>堆场</v>
          </cell>
          <cell r="S195">
            <v>1</v>
          </cell>
        </row>
        <row r="196">
          <cell r="A196" t="str">
            <v>GJ-022</v>
          </cell>
          <cell r="B196" t="str">
            <v>集装箱</v>
          </cell>
          <cell r="C196" t="str">
            <v>工具及器具</v>
          </cell>
        </row>
        <row r="196">
          <cell r="E196" t="str">
            <v>EMCU8030971
</v>
          </cell>
          <cell r="F196" t="str">
            <v>台</v>
          </cell>
          <cell r="G196" t="str">
            <v>购入</v>
          </cell>
        </row>
        <row r="196">
          <cell r="K196">
            <v>45170</v>
          </cell>
          <cell r="L196">
            <v>45170</v>
          </cell>
          <cell r="M196" t="str">
            <v>正常使用</v>
          </cell>
          <cell r="N196" t="str">
            <v>物流管理部</v>
          </cell>
          <cell r="O196" t="str">
            <v>007</v>
          </cell>
          <cell r="P196" t="str">
            <v>经营用</v>
          </cell>
          <cell r="Q196" t="str">
            <v>平均年限法</v>
          </cell>
          <cell r="R196" t="str">
            <v>堆场</v>
          </cell>
          <cell r="S196">
            <v>1</v>
          </cell>
        </row>
        <row r="197">
          <cell r="A197" t="str">
            <v>GJ-021</v>
          </cell>
          <cell r="B197" t="str">
            <v>集装箱</v>
          </cell>
          <cell r="C197" t="str">
            <v>工具及器具</v>
          </cell>
        </row>
        <row r="197">
          <cell r="E197" t="str">
            <v>FSCU8422151
</v>
          </cell>
          <cell r="F197" t="str">
            <v>台</v>
          </cell>
          <cell r="G197" t="str">
            <v>购入</v>
          </cell>
        </row>
        <row r="197">
          <cell r="K197">
            <v>45170</v>
          </cell>
          <cell r="L197">
            <v>45170</v>
          </cell>
          <cell r="M197" t="str">
            <v>正常使用</v>
          </cell>
          <cell r="N197" t="str">
            <v>物流管理部</v>
          </cell>
          <cell r="O197" t="str">
            <v>007</v>
          </cell>
          <cell r="P197" t="str">
            <v>经营用</v>
          </cell>
          <cell r="Q197" t="str">
            <v>平均年限法</v>
          </cell>
          <cell r="R197" t="str">
            <v>堆场</v>
          </cell>
          <cell r="S197">
            <v>1</v>
          </cell>
        </row>
        <row r="198">
          <cell r="A198" t="str">
            <v>GJ-020</v>
          </cell>
          <cell r="B198" t="str">
            <v>集装箱</v>
          </cell>
          <cell r="C198" t="str">
            <v>工具及器具</v>
          </cell>
        </row>
        <row r="198">
          <cell r="E198" t="str">
            <v>WBPU7001050
</v>
          </cell>
          <cell r="F198" t="str">
            <v>台</v>
          </cell>
          <cell r="G198" t="str">
            <v>购入</v>
          </cell>
        </row>
        <row r="198">
          <cell r="K198">
            <v>45170</v>
          </cell>
          <cell r="L198">
            <v>45170</v>
          </cell>
          <cell r="M198" t="str">
            <v>正常使用</v>
          </cell>
          <cell r="N198" t="str">
            <v>物流管理部</v>
          </cell>
          <cell r="O198" t="str">
            <v>007</v>
          </cell>
          <cell r="P198" t="str">
            <v>经营用</v>
          </cell>
          <cell r="Q198" t="str">
            <v>平均年限法</v>
          </cell>
          <cell r="R198" t="str">
            <v>堆场</v>
          </cell>
          <cell r="S198">
            <v>1</v>
          </cell>
        </row>
        <row r="199">
          <cell r="A199" t="str">
            <v>GJ-019</v>
          </cell>
          <cell r="B199" t="str">
            <v>集装箱</v>
          </cell>
          <cell r="C199" t="str">
            <v>工具及器具</v>
          </cell>
        </row>
        <row r="199">
          <cell r="E199" t="str">
            <v>WBPU7001066
</v>
          </cell>
          <cell r="F199" t="str">
            <v>台</v>
          </cell>
          <cell r="G199" t="str">
            <v>购入</v>
          </cell>
        </row>
        <row r="199">
          <cell r="K199">
            <v>45170</v>
          </cell>
          <cell r="L199">
            <v>45170</v>
          </cell>
          <cell r="M199" t="str">
            <v>正常使用</v>
          </cell>
          <cell r="N199" t="str">
            <v>物流管理部</v>
          </cell>
          <cell r="O199" t="str">
            <v>007</v>
          </cell>
          <cell r="P199" t="str">
            <v>经营用</v>
          </cell>
          <cell r="Q199" t="str">
            <v>平均年限法</v>
          </cell>
          <cell r="R199" t="str">
            <v>堆场</v>
          </cell>
          <cell r="S199">
            <v>1</v>
          </cell>
        </row>
        <row r="200">
          <cell r="A200" t="str">
            <v>GJ-018</v>
          </cell>
          <cell r="B200" t="str">
            <v>集装箱</v>
          </cell>
          <cell r="C200" t="str">
            <v>工具及器具</v>
          </cell>
        </row>
        <row r="200">
          <cell r="E200" t="str">
            <v>LYGU4054100
</v>
          </cell>
          <cell r="F200" t="str">
            <v>台</v>
          </cell>
          <cell r="G200" t="str">
            <v>购入</v>
          </cell>
        </row>
        <row r="200">
          <cell r="K200">
            <v>45170</v>
          </cell>
          <cell r="L200">
            <v>45170</v>
          </cell>
          <cell r="M200" t="str">
            <v>正常使用</v>
          </cell>
          <cell r="N200" t="str">
            <v>物流管理部</v>
          </cell>
          <cell r="O200" t="str">
            <v>007</v>
          </cell>
          <cell r="P200" t="str">
            <v>经营用</v>
          </cell>
          <cell r="Q200" t="str">
            <v>平均年限法</v>
          </cell>
          <cell r="R200" t="str">
            <v>堆场</v>
          </cell>
          <cell r="S200">
            <v>1</v>
          </cell>
        </row>
        <row r="201">
          <cell r="A201" t="str">
            <v>GJ-017</v>
          </cell>
          <cell r="B201" t="str">
            <v>集装箱</v>
          </cell>
          <cell r="C201" t="str">
            <v>工具及器具</v>
          </cell>
        </row>
        <row r="201">
          <cell r="E201" t="str">
            <v>WBPU7004511
</v>
          </cell>
          <cell r="F201" t="str">
            <v>台</v>
          </cell>
          <cell r="G201" t="str">
            <v>购入</v>
          </cell>
        </row>
        <row r="201">
          <cell r="K201">
            <v>45170</v>
          </cell>
          <cell r="L201">
            <v>45170</v>
          </cell>
          <cell r="M201" t="str">
            <v>正常使用</v>
          </cell>
          <cell r="N201" t="str">
            <v>物流管理部</v>
          </cell>
          <cell r="O201" t="str">
            <v>007</v>
          </cell>
          <cell r="P201" t="str">
            <v>经营用</v>
          </cell>
          <cell r="Q201" t="str">
            <v>平均年限法</v>
          </cell>
          <cell r="R201" t="str">
            <v>堆场</v>
          </cell>
          <cell r="S201">
            <v>1</v>
          </cell>
        </row>
        <row r="202">
          <cell r="A202" t="str">
            <v>GJ-016</v>
          </cell>
          <cell r="B202" t="str">
            <v>集装箱</v>
          </cell>
          <cell r="C202" t="str">
            <v>工具及器具</v>
          </cell>
        </row>
        <row r="202">
          <cell r="E202" t="str">
            <v>LYGU4099131</v>
          </cell>
          <cell r="F202" t="str">
            <v>台</v>
          </cell>
          <cell r="G202" t="str">
            <v>购入</v>
          </cell>
        </row>
        <row r="202">
          <cell r="K202">
            <v>45170</v>
          </cell>
          <cell r="L202">
            <v>45170</v>
          </cell>
          <cell r="M202" t="str">
            <v>正常使用</v>
          </cell>
          <cell r="N202" t="str">
            <v>物流管理部</v>
          </cell>
          <cell r="O202" t="str">
            <v>007</v>
          </cell>
          <cell r="P202" t="str">
            <v>经营用</v>
          </cell>
          <cell r="Q202" t="str">
            <v>平均年限法</v>
          </cell>
          <cell r="R202" t="str">
            <v>堆场</v>
          </cell>
          <cell r="S202">
            <v>1</v>
          </cell>
        </row>
        <row r="203">
          <cell r="A203" t="str">
            <v>GJ-015</v>
          </cell>
          <cell r="B203" t="str">
            <v>穿梭车（1.5T）</v>
          </cell>
          <cell r="C203" t="str">
            <v>工具及器具</v>
          </cell>
        </row>
        <row r="203">
          <cell r="F203" t="str">
            <v>台</v>
          </cell>
          <cell r="G203" t="str">
            <v>在建工程转入</v>
          </cell>
        </row>
        <row r="203">
          <cell r="K203">
            <v>44469</v>
          </cell>
          <cell r="L203">
            <v>44469</v>
          </cell>
          <cell r="M203" t="str">
            <v>正常使用</v>
          </cell>
          <cell r="N203" t="str">
            <v>物流管理部</v>
          </cell>
          <cell r="O203" t="str">
            <v>007</v>
          </cell>
          <cell r="P203" t="str">
            <v>经营用</v>
          </cell>
          <cell r="Q203" t="str">
            <v>平均年限法</v>
          </cell>
          <cell r="R203" t="str">
            <v>物流管理部</v>
          </cell>
          <cell r="S203">
            <v>1</v>
          </cell>
        </row>
        <row r="204">
          <cell r="A204" t="str">
            <v>GJ-014</v>
          </cell>
          <cell r="B204" t="str">
            <v>穿梭车（1.5T）</v>
          </cell>
          <cell r="C204" t="str">
            <v>工具及器具</v>
          </cell>
        </row>
        <row r="204">
          <cell r="F204" t="str">
            <v>台</v>
          </cell>
          <cell r="G204" t="str">
            <v>在建工程转入</v>
          </cell>
        </row>
        <row r="204">
          <cell r="K204">
            <v>44469</v>
          </cell>
          <cell r="L204">
            <v>44469</v>
          </cell>
          <cell r="M204" t="str">
            <v>正常使用</v>
          </cell>
          <cell r="N204" t="str">
            <v>物流管理部</v>
          </cell>
          <cell r="O204" t="str">
            <v>007</v>
          </cell>
          <cell r="P204" t="str">
            <v>经营用</v>
          </cell>
          <cell r="Q204" t="str">
            <v>平均年限法</v>
          </cell>
          <cell r="R204" t="str">
            <v>物流管理部</v>
          </cell>
          <cell r="S204">
            <v>1</v>
          </cell>
        </row>
        <row r="205">
          <cell r="A205" t="str">
            <v>GJ-013</v>
          </cell>
          <cell r="B205" t="str">
            <v>压缩机</v>
          </cell>
          <cell r="C205" t="str">
            <v>工具及器具</v>
          </cell>
        </row>
        <row r="205">
          <cell r="E205" t="str">
            <v>LG-10C</v>
          </cell>
          <cell r="F205" t="str">
            <v>台</v>
          </cell>
          <cell r="G205" t="str">
            <v>折旧调整</v>
          </cell>
        </row>
        <row r="205">
          <cell r="K205">
            <v>44469</v>
          </cell>
          <cell r="L205">
            <v>44469</v>
          </cell>
          <cell r="M205" t="str">
            <v>正常使用</v>
          </cell>
          <cell r="N205" t="str">
            <v>物流管理部</v>
          </cell>
          <cell r="O205" t="str">
            <v>007</v>
          </cell>
          <cell r="P205" t="str">
            <v>经营用</v>
          </cell>
          <cell r="Q205" t="str">
            <v>平均年限法</v>
          </cell>
          <cell r="R205" t="str">
            <v>物流管理部</v>
          </cell>
          <cell r="S205">
            <v>1</v>
          </cell>
        </row>
        <row r="206">
          <cell r="A206" t="str">
            <v>GJ-012</v>
          </cell>
          <cell r="B206" t="str">
            <v>托盘翻转机</v>
          </cell>
          <cell r="C206" t="str">
            <v>工具及器具</v>
          </cell>
        </row>
        <row r="206">
          <cell r="F206" t="str">
            <v>台</v>
          </cell>
          <cell r="G206" t="str">
            <v>在建工程转入</v>
          </cell>
        </row>
        <row r="206">
          <cell r="K206">
            <v>44162</v>
          </cell>
          <cell r="L206">
            <v>44122</v>
          </cell>
          <cell r="M206" t="str">
            <v>正常使用</v>
          </cell>
          <cell r="N206" t="str">
            <v>物流管理部</v>
          </cell>
          <cell r="O206" t="str">
            <v>007</v>
          </cell>
          <cell r="P206" t="str">
            <v>经营用</v>
          </cell>
          <cell r="Q206" t="str">
            <v>平均年限法</v>
          </cell>
          <cell r="R206" t="str">
            <v>仓库</v>
          </cell>
          <cell r="S206">
            <v>1</v>
          </cell>
        </row>
        <row r="207">
          <cell r="A207" t="str">
            <v>GJ-011</v>
          </cell>
          <cell r="B207" t="str">
            <v>摇臂式拉伸膜缠绕机</v>
          </cell>
          <cell r="C207" t="str">
            <v>工具及器具</v>
          </cell>
        </row>
        <row r="207">
          <cell r="F207" t="str">
            <v>台</v>
          </cell>
          <cell r="G207" t="str">
            <v>在建工程转入</v>
          </cell>
        </row>
        <row r="207">
          <cell r="K207">
            <v>44162</v>
          </cell>
          <cell r="L207">
            <v>44122</v>
          </cell>
          <cell r="M207" t="str">
            <v>正常使用</v>
          </cell>
          <cell r="N207" t="str">
            <v>物流管理部</v>
          </cell>
          <cell r="O207" t="str">
            <v>007</v>
          </cell>
          <cell r="P207" t="str">
            <v>经营用</v>
          </cell>
          <cell r="Q207" t="str">
            <v>平均年限法</v>
          </cell>
          <cell r="R207" t="str">
            <v>仓库</v>
          </cell>
          <cell r="S207">
            <v>1</v>
          </cell>
        </row>
        <row r="208">
          <cell r="A208" t="str">
            <v>GJ-010</v>
          </cell>
          <cell r="B208" t="str">
            <v>电动干油润滑机</v>
          </cell>
          <cell r="C208" t="str">
            <v>工具及器具</v>
          </cell>
        </row>
        <row r="208">
          <cell r="E208" t="str">
            <v>DRB4-M235</v>
          </cell>
          <cell r="F208" t="str">
            <v>台</v>
          </cell>
          <cell r="G208" t="str">
            <v>变动-堆场装卸工具</v>
          </cell>
        </row>
        <row r="208">
          <cell r="J208" t="str">
            <v>广州市森华商贸有限公司</v>
          </cell>
          <cell r="K208">
            <v>43179</v>
          </cell>
          <cell r="L208">
            <v>43138</v>
          </cell>
          <cell r="M208" t="str">
            <v>正常使用</v>
          </cell>
          <cell r="N208" t="str">
            <v>物流管理部</v>
          </cell>
          <cell r="O208" t="str">
            <v>007</v>
          </cell>
          <cell r="P208" t="str">
            <v>经营用</v>
          </cell>
          <cell r="Q208" t="str">
            <v>平均年限法</v>
          </cell>
          <cell r="R208" t="str">
            <v>杨文</v>
          </cell>
          <cell r="S208">
            <v>1</v>
          </cell>
        </row>
        <row r="209">
          <cell r="A209" t="str">
            <v>GJ-009</v>
          </cell>
          <cell r="B209" t="str">
            <v>清洗机</v>
          </cell>
          <cell r="C209" t="str">
            <v>工具及器具</v>
          </cell>
        </row>
        <row r="209">
          <cell r="F209" t="str">
            <v>台</v>
          </cell>
          <cell r="G209" t="str">
            <v>变动-堆场装卸工具</v>
          </cell>
        </row>
        <row r="209">
          <cell r="J209" t="str">
            <v>广州市金猫机械有限公司</v>
          </cell>
          <cell r="K209">
            <v>43142</v>
          </cell>
          <cell r="L209">
            <v>43142</v>
          </cell>
          <cell r="M209" t="str">
            <v>正常使用</v>
          </cell>
          <cell r="N209" t="str">
            <v>物流管理部</v>
          </cell>
          <cell r="O209" t="str">
            <v>007</v>
          </cell>
          <cell r="P209" t="str">
            <v>经营用</v>
          </cell>
          <cell r="Q209" t="str">
            <v>平均年限法</v>
          </cell>
          <cell r="R209" t="str">
            <v>杨文</v>
          </cell>
          <cell r="S209">
            <v>1</v>
          </cell>
        </row>
        <row r="210">
          <cell r="A210" t="str">
            <v>GJ-008</v>
          </cell>
          <cell r="B210" t="str">
            <v>砝码</v>
          </cell>
          <cell r="C210" t="str">
            <v>工具及器具</v>
          </cell>
        </row>
        <row r="210">
          <cell r="E210" t="str">
            <v>铸铁砝码</v>
          </cell>
          <cell r="F210" t="str">
            <v>个</v>
          </cell>
          <cell r="G210" t="str">
            <v>变动-CFS装卸工具</v>
          </cell>
        </row>
        <row r="210">
          <cell r="K210">
            <v>42978</v>
          </cell>
          <cell r="L210">
            <v>41261</v>
          </cell>
          <cell r="M210" t="str">
            <v>正常使用</v>
          </cell>
          <cell r="N210" t="str">
            <v>物流管理部</v>
          </cell>
          <cell r="O210" t="str">
            <v>007</v>
          </cell>
          <cell r="P210" t="str">
            <v>经营用</v>
          </cell>
          <cell r="Q210" t="str">
            <v>平均年限法</v>
          </cell>
          <cell r="R210" t="str">
            <v>仓库</v>
          </cell>
          <cell r="S210">
            <v>1</v>
          </cell>
        </row>
        <row r="211">
          <cell r="A211" t="str">
            <v>GJ-007</v>
          </cell>
          <cell r="B211" t="str">
            <v>集装箱</v>
          </cell>
          <cell r="C211" t="str">
            <v>工具及器具</v>
          </cell>
        </row>
        <row r="211">
          <cell r="E211" t="str">
            <v>2DEJ</v>
          </cell>
          <cell r="F211" t="str">
            <v>个</v>
          </cell>
          <cell r="G211" t="str">
            <v>变动-物流管理部集装箱</v>
          </cell>
        </row>
        <row r="211">
          <cell r="K211">
            <v>42978</v>
          </cell>
          <cell r="L211">
            <v>39844</v>
          </cell>
          <cell r="M211" t="str">
            <v>正常使用</v>
          </cell>
          <cell r="N211" t="str">
            <v>物流管理部</v>
          </cell>
          <cell r="O211" t="str">
            <v>007</v>
          </cell>
          <cell r="P211" t="str">
            <v>经营用</v>
          </cell>
          <cell r="Q211" t="str">
            <v>平均年限法</v>
          </cell>
          <cell r="R211" t="str">
            <v>物流管理部</v>
          </cell>
          <cell r="S211">
            <v>1</v>
          </cell>
        </row>
        <row r="212">
          <cell r="A212" t="str">
            <v>GJ-004</v>
          </cell>
          <cell r="B212" t="str">
            <v>集装箱</v>
          </cell>
          <cell r="C212" t="str">
            <v>工具及器具</v>
          </cell>
        </row>
        <row r="212">
          <cell r="F212" t="str">
            <v>台</v>
          </cell>
          <cell r="G212" t="str">
            <v>变动-运输集装箱</v>
          </cell>
        </row>
        <row r="212">
          <cell r="K212">
            <v>42978</v>
          </cell>
          <cell r="L212">
            <v>38807</v>
          </cell>
          <cell r="M212" t="str">
            <v>正常使用</v>
          </cell>
          <cell r="N212" t="str">
            <v>物流管理部</v>
          </cell>
          <cell r="O212" t="str">
            <v>007</v>
          </cell>
          <cell r="P212" t="str">
            <v>经营用</v>
          </cell>
          <cell r="Q212" t="str">
            <v>平均年限法</v>
          </cell>
          <cell r="R212" t="str">
            <v>物流管理部</v>
          </cell>
          <cell r="S212">
            <v>1</v>
          </cell>
        </row>
        <row r="213">
          <cell r="A213" t="str">
            <v>GJ-003</v>
          </cell>
          <cell r="B213" t="str">
            <v>集装箱</v>
          </cell>
          <cell r="C213" t="str">
            <v>工具及器具</v>
          </cell>
        </row>
        <row r="213">
          <cell r="F213" t="str">
            <v>台</v>
          </cell>
          <cell r="G213" t="str">
            <v>变动-运输集装箱</v>
          </cell>
        </row>
        <row r="213">
          <cell r="K213">
            <v>42978</v>
          </cell>
          <cell r="L213">
            <v>38807</v>
          </cell>
          <cell r="M213" t="str">
            <v>正常使用</v>
          </cell>
          <cell r="N213" t="str">
            <v>物流管理部</v>
          </cell>
          <cell r="O213" t="str">
            <v>007</v>
          </cell>
          <cell r="P213" t="str">
            <v>经营用</v>
          </cell>
          <cell r="Q213" t="str">
            <v>平均年限法</v>
          </cell>
          <cell r="R213" t="str">
            <v>物流管理部</v>
          </cell>
          <cell r="S213">
            <v>1</v>
          </cell>
        </row>
        <row r="214">
          <cell r="A214" t="str">
            <v>FY-007</v>
          </cell>
          <cell r="B214" t="str">
            <v>复印机</v>
          </cell>
          <cell r="C214" t="str">
            <v>办公设备</v>
          </cell>
        </row>
        <row r="214">
          <cell r="E214" t="str">
            <v>佳能 IR273</v>
          </cell>
          <cell r="F214" t="str">
            <v>台</v>
          </cell>
          <cell r="G214" t="str">
            <v>购入</v>
          </cell>
        </row>
        <row r="214">
          <cell r="K214">
            <v>45071</v>
          </cell>
          <cell r="L214">
            <v>45071</v>
          </cell>
          <cell r="M214" t="str">
            <v>正常使用</v>
          </cell>
          <cell r="N214" t="str">
            <v>物流管理部</v>
          </cell>
          <cell r="O214" t="str">
            <v>007</v>
          </cell>
          <cell r="P214" t="str">
            <v>经营用</v>
          </cell>
          <cell r="Q214" t="str">
            <v>平均年限法</v>
          </cell>
          <cell r="R214" t="str">
            <v>综合科</v>
          </cell>
          <cell r="S214">
            <v>1</v>
          </cell>
        </row>
        <row r="215">
          <cell r="A215" t="str">
            <v>FY-006</v>
          </cell>
          <cell r="B215" t="str">
            <v>复印机</v>
          </cell>
          <cell r="C215" t="str">
            <v>办公设备</v>
          </cell>
        </row>
        <row r="215">
          <cell r="E215" t="str">
            <v>佳能 IRC3020</v>
          </cell>
          <cell r="F215" t="str">
            <v>台</v>
          </cell>
          <cell r="G215" t="str">
            <v>在建工程转入</v>
          </cell>
        </row>
        <row r="215">
          <cell r="K215">
            <v>43850</v>
          </cell>
          <cell r="L215">
            <v>43838</v>
          </cell>
          <cell r="M215" t="str">
            <v>正常使用</v>
          </cell>
          <cell r="N215" t="str">
            <v>物流管理部</v>
          </cell>
          <cell r="O215" t="str">
            <v>007</v>
          </cell>
          <cell r="P215" t="str">
            <v>经营用</v>
          </cell>
          <cell r="Q215" t="str">
            <v>平均年限法</v>
          </cell>
          <cell r="R215" t="str">
            <v>综合科</v>
          </cell>
          <cell r="S215">
            <v>1</v>
          </cell>
        </row>
        <row r="216">
          <cell r="A216" t="str">
            <v>FY-004</v>
          </cell>
          <cell r="B216" t="str">
            <v>复印机</v>
          </cell>
          <cell r="C216" t="str">
            <v>办公设备</v>
          </cell>
        </row>
        <row r="216">
          <cell r="E216" t="str">
            <v>HP M425dn</v>
          </cell>
          <cell r="F216" t="str">
            <v>台</v>
          </cell>
          <cell r="G216" t="str">
            <v>变动-物流管理部办公设备</v>
          </cell>
        </row>
        <row r="216">
          <cell r="K216">
            <v>42978</v>
          </cell>
          <cell r="L216">
            <v>41768</v>
          </cell>
          <cell r="M216" t="str">
            <v>正常使用</v>
          </cell>
          <cell r="N216" t="str">
            <v>物流管理部</v>
          </cell>
          <cell r="O216" t="str">
            <v>007</v>
          </cell>
          <cell r="P216" t="str">
            <v>经营用</v>
          </cell>
          <cell r="Q216" t="str">
            <v>平均年限法</v>
          </cell>
          <cell r="R216" t="str">
            <v>大厅</v>
          </cell>
          <cell r="S216">
            <v>1</v>
          </cell>
        </row>
        <row r="217">
          <cell r="A217" t="str">
            <v>FW-003</v>
          </cell>
          <cell r="B217" t="str">
            <v>办公楼</v>
          </cell>
          <cell r="C217" t="str">
            <v>办公楼</v>
          </cell>
        </row>
        <row r="217">
          <cell r="F217" t="str">
            <v>栋</v>
          </cell>
          <cell r="G217" t="str">
            <v>变动-公司本部办公楼</v>
          </cell>
        </row>
        <row r="217">
          <cell r="K217">
            <v>42978</v>
          </cell>
          <cell r="L217">
            <v>38291</v>
          </cell>
          <cell r="M217" t="str">
            <v>正常使用</v>
          </cell>
          <cell r="N217" t="str">
            <v>公司本部</v>
          </cell>
          <cell r="O217" t="str">
            <v>009</v>
          </cell>
          <cell r="P217" t="str">
            <v>经营用</v>
          </cell>
          <cell r="Q217" t="str">
            <v>平均年限法</v>
          </cell>
          <cell r="R217" t="str">
            <v>大厅</v>
          </cell>
          <cell r="S217">
            <v>1</v>
          </cell>
        </row>
        <row r="218">
          <cell r="A218" t="str">
            <v>FW-002</v>
          </cell>
          <cell r="B218" t="str">
            <v>火车库</v>
          </cell>
          <cell r="C218" t="str">
            <v>火车库</v>
          </cell>
        </row>
        <row r="218">
          <cell r="F218" t="str">
            <v>栋</v>
          </cell>
          <cell r="G218" t="str">
            <v>变动-铁路堆存仓库</v>
          </cell>
        </row>
        <row r="218">
          <cell r="K218">
            <v>42978</v>
          </cell>
          <cell r="L218">
            <v>38291</v>
          </cell>
          <cell r="M218" t="str">
            <v>正常使用</v>
          </cell>
          <cell r="N218" t="str">
            <v>物流管理部</v>
          </cell>
          <cell r="O218" t="str">
            <v>007</v>
          </cell>
          <cell r="P218" t="str">
            <v>经营用</v>
          </cell>
          <cell r="Q218" t="str">
            <v>平均年限法</v>
          </cell>
          <cell r="R218" t="str">
            <v>大厅</v>
          </cell>
          <cell r="S218">
            <v>1</v>
          </cell>
        </row>
        <row r="219">
          <cell r="A219" t="str">
            <v>FW-001</v>
          </cell>
          <cell r="B219" t="str">
            <v>汽车库</v>
          </cell>
          <cell r="C219" t="str">
            <v>汽车库</v>
          </cell>
        </row>
        <row r="219">
          <cell r="F219" t="str">
            <v>栋</v>
          </cell>
          <cell r="G219" t="str">
            <v>在建工程转入</v>
          </cell>
        </row>
        <row r="219">
          <cell r="K219">
            <v>42978</v>
          </cell>
          <cell r="L219">
            <v>38291</v>
          </cell>
          <cell r="M219" t="str">
            <v>正常使用</v>
          </cell>
          <cell r="N219" t="str">
            <v>物流管理部</v>
          </cell>
          <cell r="O219" t="str">
            <v>007</v>
          </cell>
          <cell r="P219" t="str">
            <v>经营用</v>
          </cell>
          <cell r="Q219" t="str">
            <v>平均年限法</v>
          </cell>
          <cell r="R219" t="str">
            <v>大厅</v>
          </cell>
          <cell r="S219">
            <v>1</v>
          </cell>
        </row>
        <row r="220">
          <cell r="A220" t="str">
            <v>FC-008</v>
          </cell>
          <cell r="B220" t="str">
            <v>闸口</v>
          </cell>
          <cell r="C220" t="str">
            <v>闸口</v>
          </cell>
        </row>
        <row r="220">
          <cell r="F220" t="str">
            <v>栋</v>
          </cell>
          <cell r="G220" t="str">
            <v>变动-堆场装卸闸口</v>
          </cell>
        </row>
        <row r="220">
          <cell r="K220">
            <v>42978</v>
          </cell>
          <cell r="L220">
            <v>38929</v>
          </cell>
          <cell r="M220" t="str">
            <v>正常使用</v>
          </cell>
          <cell r="N220" t="str">
            <v>物流管理部</v>
          </cell>
          <cell r="O220" t="str">
            <v>007</v>
          </cell>
          <cell r="P220" t="str">
            <v>经营用</v>
          </cell>
          <cell r="Q220" t="str">
            <v>平均年限法</v>
          </cell>
          <cell r="R220" t="str">
            <v>大厅</v>
          </cell>
          <cell r="S220">
            <v>1</v>
          </cell>
        </row>
        <row r="221">
          <cell r="A221" t="str">
            <v>FC-007</v>
          </cell>
          <cell r="B221" t="str">
            <v>武警楼</v>
          </cell>
          <cell r="C221" t="str">
            <v>武警楼</v>
          </cell>
        </row>
        <row r="221">
          <cell r="F221" t="str">
            <v>栋</v>
          </cell>
          <cell r="G221" t="str">
            <v>变动-公司本部武警楼</v>
          </cell>
        </row>
        <row r="221">
          <cell r="K221">
            <v>42978</v>
          </cell>
          <cell r="L221">
            <v>38533</v>
          </cell>
          <cell r="M221" t="str">
            <v>正常使用</v>
          </cell>
          <cell r="N221" t="str">
            <v>公司本部</v>
          </cell>
          <cell r="O221" t="str">
            <v>009</v>
          </cell>
          <cell r="P221" t="str">
            <v>经营用</v>
          </cell>
          <cell r="Q221" t="str">
            <v>平均年限法</v>
          </cell>
          <cell r="R221" t="str">
            <v>大厅</v>
          </cell>
          <cell r="S221">
            <v>1</v>
          </cell>
        </row>
        <row r="222">
          <cell r="A222" t="str">
            <v>FC-006</v>
          </cell>
          <cell r="B222" t="str">
            <v>地磅</v>
          </cell>
          <cell r="C222" t="str">
            <v>地磅</v>
          </cell>
        </row>
        <row r="222">
          <cell r="F222" t="str">
            <v>栋</v>
          </cell>
          <cell r="G222" t="str">
            <v>变动-其他地磅</v>
          </cell>
        </row>
        <row r="222">
          <cell r="K222">
            <v>42978</v>
          </cell>
          <cell r="L222">
            <v>38291</v>
          </cell>
          <cell r="M222" t="str">
            <v>正常使用</v>
          </cell>
          <cell r="N222" t="str">
            <v>物流管理部</v>
          </cell>
          <cell r="O222" t="str">
            <v>007</v>
          </cell>
          <cell r="P222" t="str">
            <v>经营用</v>
          </cell>
          <cell r="Q222" t="str">
            <v>平均年限法</v>
          </cell>
          <cell r="R222" t="str">
            <v>大厅</v>
          </cell>
          <cell r="S222">
            <v>1</v>
          </cell>
        </row>
        <row r="223">
          <cell r="A223" t="str">
            <v>FC-005</v>
          </cell>
          <cell r="B223" t="str">
            <v>消防水池与泵房</v>
          </cell>
          <cell r="C223" t="str">
            <v>消防水池及泵房</v>
          </cell>
        </row>
        <row r="223">
          <cell r="F223" t="str">
            <v>栋</v>
          </cell>
          <cell r="G223" t="str">
            <v>变动-公司本部消防水池及泵房</v>
          </cell>
        </row>
        <row r="223">
          <cell r="K223">
            <v>42978</v>
          </cell>
          <cell r="L223">
            <v>38291</v>
          </cell>
          <cell r="M223" t="str">
            <v>正常使用</v>
          </cell>
          <cell r="N223" t="str">
            <v>公司本部</v>
          </cell>
          <cell r="O223" t="str">
            <v>009</v>
          </cell>
          <cell r="P223" t="str">
            <v>经营用</v>
          </cell>
          <cell r="Q223" t="str">
            <v>平均年限法</v>
          </cell>
          <cell r="R223" t="str">
            <v>大厅</v>
          </cell>
          <cell r="S223">
            <v>1</v>
          </cell>
        </row>
        <row r="224">
          <cell r="A224" t="str">
            <v>FC-004</v>
          </cell>
          <cell r="B224" t="str">
            <v>门卫及水表房</v>
          </cell>
          <cell r="C224" t="str">
            <v>门卫及水表房</v>
          </cell>
        </row>
        <row r="224">
          <cell r="F224" t="str">
            <v>栋</v>
          </cell>
          <cell r="G224" t="str">
            <v>变动-公司本部门卫及水表房</v>
          </cell>
        </row>
        <row r="224">
          <cell r="K224">
            <v>42978</v>
          </cell>
          <cell r="L224">
            <v>38291</v>
          </cell>
          <cell r="M224" t="str">
            <v>正常使用</v>
          </cell>
          <cell r="N224" t="str">
            <v>公司本部</v>
          </cell>
          <cell r="O224" t="str">
            <v>009</v>
          </cell>
          <cell r="P224" t="str">
            <v>经营用</v>
          </cell>
          <cell r="Q224" t="str">
            <v>平均年限法</v>
          </cell>
          <cell r="R224" t="str">
            <v>大厅</v>
          </cell>
          <cell r="S224">
            <v>1</v>
          </cell>
        </row>
        <row r="225">
          <cell r="A225" t="str">
            <v>FC-003</v>
          </cell>
          <cell r="B225" t="str">
            <v>变电所</v>
          </cell>
          <cell r="C225" t="str">
            <v>变配电</v>
          </cell>
        </row>
        <row r="225">
          <cell r="F225" t="str">
            <v>栋</v>
          </cell>
          <cell r="G225" t="str">
            <v>堆场堆存变电所</v>
          </cell>
        </row>
        <row r="225">
          <cell r="K225">
            <v>42978</v>
          </cell>
          <cell r="L225">
            <v>38291</v>
          </cell>
          <cell r="M225" t="str">
            <v>正常使用</v>
          </cell>
          <cell r="N225" t="str">
            <v>物流管理部</v>
          </cell>
          <cell r="O225" t="str">
            <v>007</v>
          </cell>
          <cell r="P225" t="str">
            <v>经营用</v>
          </cell>
          <cell r="Q225" t="str">
            <v>平均年限法</v>
          </cell>
          <cell r="R225" t="str">
            <v>大厅</v>
          </cell>
          <cell r="S225">
            <v>1</v>
          </cell>
        </row>
        <row r="226">
          <cell r="A226" t="str">
            <v>FC-002</v>
          </cell>
          <cell r="B226" t="str">
            <v>候工楼</v>
          </cell>
          <cell r="C226" t="str">
            <v>公司大门路口</v>
          </cell>
        </row>
        <row r="226">
          <cell r="F226" t="str">
            <v>栋</v>
          </cell>
          <cell r="G226" t="str">
            <v>其它增加</v>
          </cell>
        </row>
        <row r="226">
          <cell r="K226">
            <v>42978</v>
          </cell>
          <cell r="L226">
            <v>38291</v>
          </cell>
          <cell r="M226" t="str">
            <v>正常使用</v>
          </cell>
          <cell r="N226" t="str">
            <v>物流管理部</v>
          </cell>
          <cell r="O226" t="str">
            <v>007</v>
          </cell>
          <cell r="P226" t="str">
            <v>经营用</v>
          </cell>
          <cell r="Q226" t="str">
            <v>平均年限法</v>
          </cell>
          <cell r="R226" t="str">
            <v>大厅</v>
          </cell>
          <cell r="S226">
            <v>1</v>
          </cell>
        </row>
        <row r="227">
          <cell r="A227" t="str">
            <v>FC-001</v>
          </cell>
          <cell r="B227" t="str">
            <v>公司大门路口</v>
          </cell>
          <cell r="C227" t="str">
            <v>公司大门路口</v>
          </cell>
        </row>
        <row r="227">
          <cell r="G227" t="str">
            <v>变动-公司本部公司大门路口</v>
          </cell>
        </row>
        <row r="227">
          <cell r="K227">
            <v>42978</v>
          </cell>
          <cell r="L227">
            <v>38291</v>
          </cell>
          <cell r="M227" t="str">
            <v>正常使用</v>
          </cell>
          <cell r="N227" t="str">
            <v>公司本部</v>
          </cell>
          <cell r="O227" t="str">
            <v>009</v>
          </cell>
          <cell r="P227" t="str">
            <v>经营用</v>
          </cell>
          <cell r="Q227" t="str">
            <v>平均年限法</v>
          </cell>
          <cell r="R227" t="str">
            <v>总经办</v>
          </cell>
          <cell r="S227">
            <v>1</v>
          </cell>
        </row>
        <row r="228">
          <cell r="A228" t="str">
            <v>DY-056</v>
          </cell>
          <cell r="B228" t="str">
            <v>打印机</v>
          </cell>
          <cell r="C228" t="str">
            <v>打印机</v>
          </cell>
        </row>
        <row r="228">
          <cell r="E228" t="str">
            <v>爱普生LQ-630KII</v>
          </cell>
          <cell r="F228" t="str">
            <v>台</v>
          </cell>
          <cell r="G228" t="str">
            <v>购入</v>
          </cell>
        </row>
        <row r="228">
          <cell r="K228">
            <v>45104</v>
          </cell>
          <cell r="L228">
            <v>45104</v>
          </cell>
          <cell r="M228" t="str">
            <v>正常使用</v>
          </cell>
          <cell r="N228" t="str">
            <v>物流管理部</v>
          </cell>
          <cell r="O228" t="str">
            <v>007</v>
          </cell>
          <cell r="P228" t="str">
            <v>经营用</v>
          </cell>
          <cell r="Q228" t="str">
            <v>平均年限法</v>
          </cell>
          <cell r="R228" t="str">
            <v>大厅</v>
          </cell>
          <cell r="S228">
            <v>1</v>
          </cell>
        </row>
        <row r="229">
          <cell r="A229" t="str">
            <v>DY-055</v>
          </cell>
          <cell r="B229" t="str">
            <v>打印机</v>
          </cell>
          <cell r="C229" t="str">
            <v>打印机</v>
          </cell>
        </row>
        <row r="229">
          <cell r="E229" t="str">
            <v>爱普生LQ-630KII</v>
          </cell>
          <cell r="F229" t="str">
            <v>台</v>
          </cell>
          <cell r="G229" t="str">
            <v>购入</v>
          </cell>
        </row>
        <row r="229">
          <cell r="K229">
            <v>45104</v>
          </cell>
          <cell r="L229">
            <v>45104</v>
          </cell>
          <cell r="M229" t="str">
            <v>正常使用</v>
          </cell>
          <cell r="N229" t="str">
            <v>财务部</v>
          </cell>
          <cell r="O229" t="str">
            <v>005</v>
          </cell>
          <cell r="P229" t="str">
            <v>经营用</v>
          </cell>
          <cell r="Q229" t="str">
            <v>平均年限法</v>
          </cell>
          <cell r="R229" t="str">
            <v>财务部</v>
          </cell>
          <cell r="S229">
            <v>1</v>
          </cell>
        </row>
        <row r="230">
          <cell r="A230" t="str">
            <v>DY-054</v>
          </cell>
          <cell r="B230" t="str">
            <v>打印机</v>
          </cell>
          <cell r="C230" t="str">
            <v>打印机</v>
          </cell>
        </row>
        <row r="230">
          <cell r="E230" t="str">
            <v>爱普生LQ-630KII</v>
          </cell>
          <cell r="F230" t="str">
            <v>台</v>
          </cell>
          <cell r="G230" t="str">
            <v>购入</v>
          </cell>
        </row>
        <row r="230">
          <cell r="K230">
            <v>44805</v>
          </cell>
          <cell r="L230">
            <v>44805</v>
          </cell>
          <cell r="M230" t="str">
            <v>正常使用</v>
          </cell>
          <cell r="N230" t="str">
            <v>物流管理部</v>
          </cell>
          <cell r="O230" t="str">
            <v>007</v>
          </cell>
          <cell r="P230" t="str">
            <v>经营用</v>
          </cell>
          <cell r="Q230" t="str">
            <v>平均年限法</v>
          </cell>
          <cell r="R230" t="str">
            <v>闸口</v>
          </cell>
          <cell r="S230">
            <v>1</v>
          </cell>
        </row>
        <row r="231">
          <cell r="A231" t="str">
            <v>DY-053</v>
          </cell>
          <cell r="B231" t="str">
            <v>打印机</v>
          </cell>
          <cell r="C231" t="str">
            <v>打印机</v>
          </cell>
        </row>
        <row r="231">
          <cell r="E231" t="str">
            <v>爱普生LQ-630KII</v>
          </cell>
          <cell r="F231" t="str">
            <v>台</v>
          </cell>
          <cell r="G231" t="str">
            <v>购入</v>
          </cell>
        </row>
        <row r="231">
          <cell r="K231">
            <v>44805</v>
          </cell>
          <cell r="L231">
            <v>44805</v>
          </cell>
          <cell r="M231" t="str">
            <v>正常使用</v>
          </cell>
          <cell r="N231" t="str">
            <v>物流管理部</v>
          </cell>
          <cell r="O231" t="str">
            <v>007</v>
          </cell>
          <cell r="P231" t="str">
            <v>经营用</v>
          </cell>
          <cell r="Q231" t="str">
            <v>平均年限法</v>
          </cell>
          <cell r="R231" t="str">
            <v>闸口</v>
          </cell>
          <cell r="S231">
            <v>1</v>
          </cell>
        </row>
        <row r="232">
          <cell r="A232" t="str">
            <v>DY-052</v>
          </cell>
          <cell r="B232" t="str">
            <v>打印机</v>
          </cell>
          <cell r="C232" t="str">
            <v>打印机</v>
          </cell>
        </row>
        <row r="232">
          <cell r="E232" t="str">
            <v>爱普生LQ-630KII</v>
          </cell>
          <cell r="F232" t="str">
            <v>台</v>
          </cell>
          <cell r="G232" t="str">
            <v>购入</v>
          </cell>
        </row>
        <row r="232">
          <cell r="K232">
            <v>44617</v>
          </cell>
          <cell r="L232">
            <v>44617</v>
          </cell>
          <cell r="M232" t="str">
            <v>正常使用</v>
          </cell>
          <cell r="N232" t="str">
            <v>物流管理部</v>
          </cell>
          <cell r="O232" t="str">
            <v>007</v>
          </cell>
          <cell r="P232" t="str">
            <v>经营用</v>
          </cell>
          <cell r="Q232" t="str">
            <v>平均年限法</v>
          </cell>
          <cell r="R232" t="str">
            <v>闸口</v>
          </cell>
          <cell r="S232">
            <v>1</v>
          </cell>
        </row>
        <row r="233">
          <cell r="A233" t="str">
            <v>DY-051</v>
          </cell>
          <cell r="B233" t="str">
            <v>打印机</v>
          </cell>
          <cell r="C233" t="str">
            <v>打印机</v>
          </cell>
        </row>
        <row r="233">
          <cell r="E233" t="str">
            <v>爱普生LQ-630KII</v>
          </cell>
          <cell r="F233" t="str">
            <v>台</v>
          </cell>
          <cell r="G233" t="str">
            <v>购入</v>
          </cell>
        </row>
        <row r="233">
          <cell r="K233">
            <v>44617</v>
          </cell>
          <cell r="L233">
            <v>44617</v>
          </cell>
          <cell r="M233" t="str">
            <v>正常使用</v>
          </cell>
          <cell r="N233" t="str">
            <v>物流管理部</v>
          </cell>
          <cell r="O233" t="str">
            <v>007</v>
          </cell>
          <cell r="P233" t="str">
            <v>经营用</v>
          </cell>
          <cell r="Q233" t="str">
            <v>平均年限法</v>
          </cell>
          <cell r="R233" t="str">
            <v>闸口</v>
          </cell>
          <cell r="S233">
            <v>1</v>
          </cell>
        </row>
        <row r="234">
          <cell r="A234" t="str">
            <v>DY-050</v>
          </cell>
          <cell r="B234" t="str">
            <v>打印机</v>
          </cell>
          <cell r="C234" t="str">
            <v>打印机</v>
          </cell>
        </row>
        <row r="234">
          <cell r="E234" t="str">
            <v>HP LaserJet ProM501dn</v>
          </cell>
          <cell r="F234" t="str">
            <v>台</v>
          </cell>
          <cell r="G234" t="str">
            <v>购入</v>
          </cell>
        </row>
        <row r="234">
          <cell r="K234">
            <v>44102</v>
          </cell>
          <cell r="L234">
            <v>44081</v>
          </cell>
          <cell r="M234" t="str">
            <v>正常使用</v>
          </cell>
          <cell r="N234" t="str">
            <v>物流管理部</v>
          </cell>
          <cell r="O234" t="str">
            <v>007</v>
          </cell>
          <cell r="P234" t="str">
            <v>经营用</v>
          </cell>
          <cell r="Q234" t="str">
            <v>平均年限法</v>
          </cell>
          <cell r="R234" t="str">
            <v>大厅</v>
          </cell>
          <cell r="S234">
            <v>1</v>
          </cell>
        </row>
        <row r="235">
          <cell r="A235" t="str">
            <v>DY-049</v>
          </cell>
          <cell r="B235" t="str">
            <v>标签打印机</v>
          </cell>
          <cell r="C235" t="str">
            <v>打印机</v>
          </cell>
        </row>
        <row r="235">
          <cell r="F235" t="str">
            <v>台</v>
          </cell>
          <cell r="G235" t="str">
            <v>购入</v>
          </cell>
        </row>
        <row r="235">
          <cell r="K235">
            <v>43770</v>
          </cell>
          <cell r="L235">
            <v>43735</v>
          </cell>
          <cell r="M235" t="str">
            <v>正常使用</v>
          </cell>
          <cell r="N235" t="str">
            <v>物流管理部</v>
          </cell>
          <cell r="O235" t="str">
            <v>007</v>
          </cell>
          <cell r="P235" t="str">
            <v>经营用</v>
          </cell>
          <cell r="Q235" t="str">
            <v>平均年限法</v>
          </cell>
          <cell r="R235" t="str">
            <v>大厅</v>
          </cell>
          <cell r="S235">
            <v>1</v>
          </cell>
        </row>
        <row r="236">
          <cell r="A236" t="str">
            <v>DY-048</v>
          </cell>
          <cell r="B236" t="str">
            <v>标签打印机</v>
          </cell>
          <cell r="C236" t="str">
            <v>打印机</v>
          </cell>
        </row>
        <row r="236">
          <cell r="F236" t="str">
            <v>台</v>
          </cell>
          <cell r="G236" t="str">
            <v>购入</v>
          </cell>
        </row>
        <row r="236">
          <cell r="K236">
            <v>43770</v>
          </cell>
          <cell r="L236">
            <v>43735</v>
          </cell>
          <cell r="M236" t="str">
            <v>正常使用</v>
          </cell>
          <cell r="N236" t="str">
            <v>物流管理部</v>
          </cell>
          <cell r="O236" t="str">
            <v>007</v>
          </cell>
          <cell r="P236" t="str">
            <v>经营用</v>
          </cell>
          <cell r="Q236" t="str">
            <v>平均年限法</v>
          </cell>
          <cell r="R236" t="str">
            <v>大厅</v>
          </cell>
          <cell r="S236">
            <v>1</v>
          </cell>
        </row>
        <row r="237">
          <cell r="A237" t="str">
            <v>DY-047</v>
          </cell>
          <cell r="B237" t="str">
            <v>标签打印机</v>
          </cell>
          <cell r="C237" t="str">
            <v>打印机</v>
          </cell>
        </row>
        <row r="237">
          <cell r="F237" t="str">
            <v>台</v>
          </cell>
          <cell r="G237" t="str">
            <v>购入</v>
          </cell>
        </row>
        <row r="237">
          <cell r="K237">
            <v>43770</v>
          </cell>
          <cell r="L237">
            <v>43735</v>
          </cell>
          <cell r="M237" t="str">
            <v>正常使用</v>
          </cell>
          <cell r="N237" t="str">
            <v>物流管理部</v>
          </cell>
          <cell r="O237" t="str">
            <v>007</v>
          </cell>
          <cell r="P237" t="str">
            <v>经营用</v>
          </cell>
          <cell r="Q237" t="str">
            <v>平均年限法</v>
          </cell>
          <cell r="R237" t="str">
            <v>大厅</v>
          </cell>
          <cell r="S237">
            <v>1</v>
          </cell>
        </row>
        <row r="238">
          <cell r="A238" t="str">
            <v>DY-046</v>
          </cell>
          <cell r="B238" t="str">
            <v>标签打印机</v>
          </cell>
          <cell r="C238" t="str">
            <v>打印机</v>
          </cell>
        </row>
        <row r="238">
          <cell r="F238" t="str">
            <v>台</v>
          </cell>
          <cell r="G238" t="str">
            <v>购入</v>
          </cell>
        </row>
        <row r="238">
          <cell r="K238">
            <v>43707</v>
          </cell>
          <cell r="L238">
            <v>43693</v>
          </cell>
          <cell r="M238" t="str">
            <v>正常使用</v>
          </cell>
          <cell r="N238" t="str">
            <v>物流管理部</v>
          </cell>
          <cell r="O238" t="str">
            <v>007</v>
          </cell>
          <cell r="P238" t="str">
            <v>经营用</v>
          </cell>
          <cell r="Q238" t="str">
            <v>平均年限法</v>
          </cell>
          <cell r="R238" t="str">
            <v>大厅</v>
          </cell>
          <cell r="S238">
            <v>1</v>
          </cell>
        </row>
        <row r="239">
          <cell r="A239" t="str">
            <v>DY-043</v>
          </cell>
          <cell r="B239" t="str">
            <v>打印机</v>
          </cell>
          <cell r="C239" t="str">
            <v>打印机</v>
          </cell>
        </row>
        <row r="239">
          <cell r="E239" t="str">
            <v>EPSON LQ-675KT</v>
          </cell>
          <cell r="F239" t="str">
            <v>台</v>
          </cell>
          <cell r="G239" t="str">
            <v>变动-物流管理部打印机</v>
          </cell>
        </row>
        <row r="239">
          <cell r="K239">
            <v>42978</v>
          </cell>
          <cell r="L239">
            <v>42634</v>
          </cell>
          <cell r="M239" t="str">
            <v>正常使用</v>
          </cell>
          <cell r="N239" t="str">
            <v>物流管理部</v>
          </cell>
          <cell r="O239" t="str">
            <v>007</v>
          </cell>
          <cell r="P239" t="str">
            <v>经营用</v>
          </cell>
          <cell r="Q239" t="str">
            <v>平均年限法</v>
          </cell>
          <cell r="R239" t="str">
            <v>大厅</v>
          </cell>
          <cell r="S239">
            <v>1</v>
          </cell>
        </row>
        <row r="240">
          <cell r="A240" t="str">
            <v>DY-042</v>
          </cell>
          <cell r="B240" t="str">
            <v>打印机</v>
          </cell>
          <cell r="C240" t="str">
            <v>打印机</v>
          </cell>
        </row>
        <row r="240">
          <cell r="E240" t="str">
            <v>3015DN</v>
          </cell>
          <cell r="F240" t="str">
            <v>台</v>
          </cell>
          <cell r="G240" t="str">
            <v>变动-物流管理部打印机</v>
          </cell>
        </row>
        <row r="240">
          <cell r="K240">
            <v>42978</v>
          </cell>
          <cell r="L240">
            <v>41970</v>
          </cell>
          <cell r="M240" t="str">
            <v>正常使用</v>
          </cell>
          <cell r="N240" t="str">
            <v>物流管理部</v>
          </cell>
          <cell r="O240" t="str">
            <v>007</v>
          </cell>
          <cell r="P240" t="str">
            <v>经营用</v>
          </cell>
          <cell r="Q240" t="str">
            <v>平均年限法</v>
          </cell>
          <cell r="R240" t="str">
            <v>大厅</v>
          </cell>
          <cell r="S240">
            <v>1</v>
          </cell>
        </row>
        <row r="241">
          <cell r="A241" t="str">
            <v>DY-035</v>
          </cell>
          <cell r="B241" t="str">
            <v>打印机</v>
          </cell>
          <cell r="C241" t="str">
            <v>打印机</v>
          </cell>
        </row>
        <row r="241">
          <cell r="E241" t="str">
            <v>Epson 675KT</v>
          </cell>
          <cell r="F241" t="str">
            <v>台</v>
          </cell>
          <cell r="G241" t="str">
            <v>变动-物流管理部打印机</v>
          </cell>
        </row>
        <row r="241">
          <cell r="K241">
            <v>42978</v>
          </cell>
          <cell r="L241">
            <v>41142</v>
          </cell>
          <cell r="M241" t="str">
            <v>正常使用</v>
          </cell>
          <cell r="N241" t="str">
            <v>物流管理部</v>
          </cell>
          <cell r="O241" t="str">
            <v>007</v>
          </cell>
          <cell r="P241" t="str">
            <v>经营用</v>
          </cell>
          <cell r="Q241" t="str">
            <v>平均年限法</v>
          </cell>
          <cell r="R241" t="str">
            <v>物流管理部</v>
          </cell>
          <cell r="S241">
            <v>1</v>
          </cell>
        </row>
        <row r="242">
          <cell r="A242" t="str">
            <v>DY-017</v>
          </cell>
          <cell r="B242" t="str">
            <v>打印机</v>
          </cell>
          <cell r="C242" t="str">
            <v>打印机</v>
          </cell>
        </row>
        <row r="242">
          <cell r="E242" t="str">
            <v>HP 1320N</v>
          </cell>
          <cell r="F242" t="str">
            <v>台</v>
          </cell>
          <cell r="G242" t="str">
            <v>变动-物流管理部打印机</v>
          </cell>
        </row>
        <row r="242">
          <cell r="K242">
            <v>42978</v>
          </cell>
          <cell r="L242">
            <v>38314</v>
          </cell>
          <cell r="M242" t="str">
            <v>正常使用</v>
          </cell>
          <cell r="N242" t="str">
            <v>物流管理部</v>
          </cell>
          <cell r="O242" t="str">
            <v>007</v>
          </cell>
          <cell r="P242" t="str">
            <v>经营用</v>
          </cell>
          <cell r="Q242" t="str">
            <v>平均年限法</v>
          </cell>
          <cell r="R242" t="str">
            <v>物流管理部</v>
          </cell>
          <cell r="S242">
            <v>1</v>
          </cell>
        </row>
        <row r="243">
          <cell r="A243" t="str">
            <v>DX-066</v>
          </cell>
          <cell r="B243" t="str">
            <v>GPL视频监控点扩建项目（装卸平台）</v>
          </cell>
          <cell r="C243" t="str">
            <v>电脑系统</v>
          </cell>
        </row>
        <row r="243">
          <cell r="F243" t="str">
            <v>套</v>
          </cell>
          <cell r="G243" t="str">
            <v>在建工程转入</v>
          </cell>
        </row>
        <row r="243">
          <cell r="K243">
            <v>45230</v>
          </cell>
          <cell r="L243">
            <v>45230</v>
          </cell>
          <cell r="M243" t="str">
            <v>正常使用</v>
          </cell>
          <cell r="N243" t="str">
            <v>物流管理部</v>
          </cell>
          <cell r="O243" t="str">
            <v>007</v>
          </cell>
          <cell r="P243" t="str">
            <v>经营用</v>
          </cell>
          <cell r="Q243" t="str">
            <v>平均年限法</v>
          </cell>
          <cell r="R243" t="str">
            <v>物流管理部</v>
          </cell>
          <cell r="S243">
            <v>1</v>
          </cell>
        </row>
        <row r="244">
          <cell r="A244" t="str">
            <v>DX-065</v>
          </cell>
          <cell r="B244" t="str">
            <v>GPL-CTMS系统功能优化项目</v>
          </cell>
          <cell r="C244" t="str">
            <v>电脑系统</v>
          </cell>
        </row>
        <row r="244">
          <cell r="F244" t="str">
            <v>套</v>
          </cell>
          <cell r="G244" t="str">
            <v>在建工程转入</v>
          </cell>
        </row>
        <row r="244">
          <cell r="K244">
            <v>45230</v>
          </cell>
          <cell r="L244">
            <v>45230</v>
          </cell>
          <cell r="M244" t="str">
            <v>正常使用</v>
          </cell>
          <cell r="N244" t="str">
            <v>物流管理部</v>
          </cell>
          <cell r="O244" t="str">
            <v>007</v>
          </cell>
          <cell r="P244" t="str">
            <v>经营用</v>
          </cell>
          <cell r="Q244" t="str">
            <v>平均年限法</v>
          </cell>
          <cell r="R244" t="str">
            <v>物流管理部</v>
          </cell>
          <cell r="S244">
            <v>1</v>
          </cell>
        </row>
        <row r="245">
          <cell r="A245" t="str">
            <v>DX-064</v>
          </cell>
          <cell r="B245" t="str">
            <v>GPL堆场视频监控点扩建项目</v>
          </cell>
          <cell r="C245" t="str">
            <v>电脑系统</v>
          </cell>
        </row>
        <row r="245">
          <cell r="F245" t="str">
            <v>套</v>
          </cell>
          <cell r="G245" t="str">
            <v>购入</v>
          </cell>
        </row>
        <row r="245">
          <cell r="K245">
            <v>45230</v>
          </cell>
          <cell r="L245">
            <v>45230</v>
          </cell>
          <cell r="M245" t="str">
            <v>正常使用</v>
          </cell>
          <cell r="N245" t="str">
            <v>物流管理部</v>
          </cell>
          <cell r="O245" t="str">
            <v>007</v>
          </cell>
          <cell r="P245" t="str">
            <v>经营用</v>
          </cell>
          <cell r="Q245" t="str">
            <v>平均年限法</v>
          </cell>
          <cell r="R245" t="str">
            <v>物流管理部</v>
          </cell>
          <cell r="S245">
            <v>1</v>
          </cell>
        </row>
        <row r="246">
          <cell r="A246" t="str">
            <v>DX-063</v>
          </cell>
          <cell r="B246" t="str">
            <v>GPL服务器区域防火墙</v>
          </cell>
          <cell r="C246" t="str">
            <v>电脑系统</v>
          </cell>
        </row>
        <row r="246">
          <cell r="F246" t="str">
            <v>套</v>
          </cell>
          <cell r="G246" t="str">
            <v>在建工程转入</v>
          </cell>
        </row>
        <row r="246">
          <cell r="J246" t="str">
            <v>广州达悦信息科技有限公司</v>
          </cell>
          <cell r="K246">
            <v>44986</v>
          </cell>
          <cell r="L246">
            <v>44986</v>
          </cell>
          <cell r="M246" t="str">
            <v>正常使用</v>
          </cell>
          <cell r="N246" t="str">
            <v>物流管理部</v>
          </cell>
          <cell r="O246" t="str">
            <v>007</v>
          </cell>
          <cell r="P246" t="str">
            <v>经营用</v>
          </cell>
          <cell r="Q246" t="str">
            <v>平均年限法</v>
          </cell>
          <cell r="R246" t="str">
            <v>物流管理部</v>
          </cell>
          <cell r="S246">
            <v>1</v>
          </cell>
        </row>
        <row r="247">
          <cell r="A247" t="str">
            <v>DX-062</v>
          </cell>
          <cell r="B247" t="str">
            <v>GPL数据库系统迁移系统改造项目</v>
          </cell>
          <cell r="C247" t="str">
            <v>电脑系统</v>
          </cell>
        </row>
        <row r="247">
          <cell r="F247" t="str">
            <v>套</v>
          </cell>
          <cell r="G247" t="str">
            <v>在建工程转入</v>
          </cell>
        </row>
        <row r="247">
          <cell r="J247" t="str">
            <v>赛姆科技（广东）有限公司</v>
          </cell>
          <cell r="K247">
            <v>44986</v>
          </cell>
          <cell r="L247">
            <v>44986</v>
          </cell>
          <cell r="M247" t="str">
            <v>正常使用</v>
          </cell>
          <cell r="N247" t="str">
            <v>物流管理部</v>
          </cell>
          <cell r="O247" t="str">
            <v>007</v>
          </cell>
          <cell r="P247" t="str">
            <v>经营用</v>
          </cell>
          <cell r="Q247" t="str">
            <v>平均年限法</v>
          </cell>
          <cell r="R247" t="str">
            <v>物流管理部</v>
          </cell>
          <cell r="S247">
            <v>1</v>
          </cell>
        </row>
        <row r="248">
          <cell r="A248" t="str">
            <v>DX-061</v>
          </cell>
          <cell r="B248" t="str">
            <v>GPL数据分析治理项目</v>
          </cell>
          <cell r="C248" t="str">
            <v>电脑系统</v>
          </cell>
        </row>
        <row r="248">
          <cell r="F248" t="str">
            <v>套</v>
          </cell>
          <cell r="G248" t="str">
            <v>在建工程转入</v>
          </cell>
        </row>
        <row r="248">
          <cell r="J248" t="str">
            <v>广州奥赛软件有限公司</v>
          </cell>
          <cell r="K248">
            <v>44986</v>
          </cell>
          <cell r="L248">
            <v>44986</v>
          </cell>
          <cell r="M248" t="str">
            <v>正常使用</v>
          </cell>
          <cell r="N248" t="str">
            <v>物流管理部</v>
          </cell>
          <cell r="O248" t="str">
            <v>007</v>
          </cell>
          <cell r="P248" t="str">
            <v>经营用</v>
          </cell>
          <cell r="Q248" t="str">
            <v>平均年限法</v>
          </cell>
          <cell r="R248" t="str">
            <v>物流管理部</v>
          </cell>
          <cell r="S248">
            <v>1</v>
          </cell>
        </row>
        <row r="249">
          <cell r="A249" t="str">
            <v>DX-060</v>
          </cell>
          <cell r="B249" t="str">
            <v>火车库C、D库加装8个监控点</v>
          </cell>
          <cell r="C249" t="str">
            <v>电脑系统</v>
          </cell>
        </row>
        <row r="249">
          <cell r="F249" t="str">
            <v>套</v>
          </cell>
          <cell r="G249" t="str">
            <v>购入</v>
          </cell>
        </row>
        <row r="249">
          <cell r="J249" t="str">
            <v>广州市惠一计算机有限公司</v>
          </cell>
          <cell r="K249">
            <v>44866</v>
          </cell>
          <cell r="L249">
            <v>44854</v>
          </cell>
          <cell r="M249" t="str">
            <v>正常使用</v>
          </cell>
          <cell r="N249" t="str">
            <v>物流管理部</v>
          </cell>
          <cell r="O249" t="str">
            <v>007</v>
          </cell>
          <cell r="P249" t="str">
            <v>经营用</v>
          </cell>
          <cell r="Q249" t="str">
            <v>平均年限法</v>
          </cell>
          <cell r="R249" t="str">
            <v>物流管理部</v>
          </cell>
          <cell r="S249">
            <v>1</v>
          </cell>
        </row>
        <row r="250">
          <cell r="A250" t="str">
            <v>DX-058</v>
          </cell>
          <cell r="B250" t="str">
            <v>高清视频监控系统</v>
          </cell>
          <cell r="C250" t="str">
            <v>电脑系统</v>
          </cell>
        </row>
        <row r="250">
          <cell r="F250" t="str">
            <v>套</v>
          </cell>
          <cell r="G250" t="str">
            <v>折旧调整</v>
          </cell>
        </row>
        <row r="250">
          <cell r="J250" t="str">
            <v>广州市惠一计算机有限公司</v>
          </cell>
          <cell r="K250">
            <v>44562</v>
          </cell>
          <cell r="L250">
            <v>43282</v>
          </cell>
          <cell r="M250" t="str">
            <v>正常使用</v>
          </cell>
          <cell r="N250" t="str">
            <v>物流管理部</v>
          </cell>
          <cell r="O250" t="str">
            <v>007</v>
          </cell>
          <cell r="P250" t="str">
            <v>经营用</v>
          </cell>
          <cell r="Q250" t="str">
            <v>平均年限法</v>
          </cell>
          <cell r="R250" t="str">
            <v>物流管理部</v>
          </cell>
          <cell r="S250">
            <v>1</v>
          </cell>
        </row>
        <row r="251">
          <cell r="A251" t="str">
            <v>DX-057</v>
          </cell>
          <cell r="B251" t="str">
            <v>GPL日志审计设备</v>
          </cell>
          <cell r="C251" t="str">
            <v>电脑系统</v>
          </cell>
        </row>
        <row r="251">
          <cell r="F251" t="str">
            <v>套</v>
          </cell>
          <cell r="G251" t="str">
            <v>购入</v>
          </cell>
        </row>
        <row r="251">
          <cell r="J251" t="str">
            <v>广州市惠一计算机有限公司</v>
          </cell>
          <cell r="K251">
            <v>44287</v>
          </cell>
          <cell r="L251">
            <v>44287</v>
          </cell>
          <cell r="M251" t="str">
            <v>正常使用</v>
          </cell>
          <cell r="N251" t="str">
            <v>物流管理部</v>
          </cell>
          <cell r="O251" t="str">
            <v>007</v>
          </cell>
          <cell r="P251" t="str">
            <v>经营用</v>
          </cell>
          <cell r="Q251" t="str">
            <v>平均年限法</v>
          </cell>
          <cell r="R251" t="str">
            <v>物流管理部</v>
          </cell>
          <cell r="S251">
            <v>1</v>
          </cell>
        </row>
        <row r="252">
          <cell r="A252" t="str">
            <v>DX-056</v>
          </cell>
          <cell r="B252" t="str">
            <v>GPL视频监控点扩建项目</v>
          </cell>
          <cell r="C252" t="str">
            <v>电脑系统</v>
          </cell>
        </row>
        <row r="252">
          <cell r="F252" t="str">
            <v>套</v>
          </cell>
          <cell r="G252" t="str">
            <v>购入</v>
          </cell>
        </row>
        <row r="252">
          <cell r="J252" t="str">
            <v>广州应天计算机有限公司</v>
          </cell>
          <cell r="K252">
            <v>44287</v>
          </cell>
          <cell r="L252">
            <v>44287</v>
          </cell>
          <cell r="M252" t="str">
            <v>正常使用</v>
          </cell>
          <cell r="N252" t="str">
            <v>物流管理部</v>
          </cell>
          <cell r="O252" t="str">
            <v>007</v>
          </cell>
          <cell r="P252" t="str">
            <v>经营用</v>
          </cell>
          <cell r="Q252" t="str">
            <v>平均年限法</v>
          </cell>
          <cell r="R252" t="str">
            <v>物流管理部</v>
          </cell>
          <cell r="S252">
            <v>1</v>
          </cell>
        </row>
        <row r="253">
          <cell r="A253" t="str">
            <v>DX-055</v>
          </cell>
          <cell r="B253" t="str">
            <v>GPL天清入侵防御系统</v>
          </cell>
          <cell r="C253" t="str">
            <v>电脑系统</v>
          </cell>
        </row>
        <row r="253">
          <cell r="F253" t="str">
            <v>套</v>
          </cell>
          <cell r="G253" t="str">
            <v>在建工程转入</v>
          </cell>
        </row>
        <row r="253">
          <cell r="J253" t="str">
            <v>广州卓为信息科技有限公司</v>
          </cell>
          <cell r="K253">
            <v>44104</v>
          </cell>
          <cell r="L253">
            <v>44099</v>
          </cell>
          <cell r="M253" t="str">
            <v>正常使用</v>
          </cell>
          <cell r="N253" t="str">
            <v>物流管理部</v>
          </cell>
          <cell r="O253" t="str">
            <v>007</v>
          </cell>
          <cell r="P253" t="str">
            <v>经营用</v>
          </cell>
          <cell r="Q253" t="str">
            <v>平均年限法</v>
          </cell>
          <cell r="R253" t="str">
            <v>物流管理部</v>
          </cell>
          <cell r="S253">
            <v>1</v>
          </cell>
        </row>
        <row r="254">
          <cell r="A254" t="str">
            <v>DX-054</v>
          </cell>
          <cell r="B254" t="str">
            <v>GPL天镜脆弱性扫描与管理系统</v>
          </cell>
          <cell r="C254" t="str">
            <v>电脑系统</v>
          </cell>
        </row>
        <row r="254">
          <cell r="F254" t="str">
            <v>套</v>
          </cell>
          <cell r="G254" t="str">
            <v>在建工程转入</v>
          </cell>
        </row>
        <row r="254">
          <cell r="J254" t="str">
            <v>广州卓为信息科技有限公司</v>
          </cell>
          <cell r="K254">
            <v>44104</v>
          </cell>
          <cell r="L254">
            <v>44099</v>
          </cell>
          <cell r="M254" t="str">
            <v>正常使用</v>
          </cell>
          <cell r="N254" t="str">
            <v>物流管理部</v>
          </cell>
          <cell r="O254" t="str">
            <v>007</v>
          </cell>
          <cell r="P254" t="str">
            <v>经营用</v>
          </cell>
          <cell r="Q254" t="str">
            <v>平均年限法</v>
          </cell>
          <cell r="R254" t="str">
            <v>物流管理部</v>
          </cell>
          <cell r="S254">
            <v>1</v>
          </cell>
        </row>
        <row r="255">
          <cell r="A255" t="str">
            <v>DX-053</v>
          </cell>
          <cell r="B255" t="str">
            <v>GPL视频监控平台</v>
          </cell>
          <cell r="C255" t="str">
            <v>电脑系统</v>
          </cell>
        </row>
        <row r="255">
          <cell r="F255" t="str">
            <v>套</v>
          </cell>
          <cell r="G255" t="str">
            <v>折旧调整</v>
          </cell>
        </row>
        <row r="255">
          <cell r="J255" t="str">
            <v>广州市惠一计算机有限公司</v>
          </cell>
          <cell r="K255">
            <v>43824</v>
          </cell>
          <cell r="L255">
            <v>43817</v>
          </cell>
          <cell r="M255" t="str">
            <v>正常使用</v>
          </cell>
          <cell r="N255" t="str">
            <v>物流管理部</v>
          </cell>
          <cell r="O255" t="str">
            <v>007</v>
          </cell>
          <cell r="P255" t="str">
            <v>经营用</v>
          </cell>
          <cell r="Q255" t="str">
            <v>平均年限法</v>
          </cell>
          <cell r="R255" t="str">
            <v>物流管理部</v>
          </cell>
          <cell r="S255">
            <v>1</v>
          </cell>
        </row>
        <row r="256">
          <cell r="A256" t="str">
            <v>DX-052</v>
          </cell>
          <cell r="B256" t="str">
            <v>GPL仓库收发货无线理货终端QR扫码项目</v>
          </cell>
          <cell r="C256" t="str">
            <v>电脑系统</v>
          </cell>
        </row>
        <row r="256">
          <cell r="F256" t="str">
            <v>套</v>
          </cell>
          <cell r="G256" t="str">
            <v>在建工程转入</v>
          </cell>
        </row>
        <row r="256">
          <cell r="J256" t="str">
            <v>易路顺科技(广州)有限公司</v>
          </cell>
          <cell r="K256">
            <v>43788</v>
          </cell>
          <cell r="L256">
            <v>43725</v>
          </cell>
          <cell r="M256" t="str">
            <v>正常使用</v>
          </cell>
          <cell r="N256" t="str">
            <v>物流管理部</v>
          </cell>
          <cell r="O256" t="str">
            <v>007</v>
          </cell>
          <cell r="P256" t="str">
            <v>经营用</v>
          </cell>
          <cell r="Q256" t="str">
            <v>平均年限法</v>
          </cell>
          <cell r="R256" t="str">
            <v>物流管理部</v>
          </cell>
          <cell r="S256">
            <v>1</v>
          </cell>
        </row>
        <row r="257">
          <cell r="A257" t="str">
            <v>DX-051</v>
          </cell>
          <cell r="B257" t="str">
            <v>GPL微信服务平台系统</v>
          </cell>
          <cell r="C257" t="str">
            <v>电脑系统</v>
          </cell>
        </row>
        <row r="257">
          <cell r="F257" t="str">
            <v>套</v>
          </cell>
          <cell r="G257" t="str">
            <v>在建工程转入</v>
          </cell>
        </row>
        <row r="257">
          <cell r="K257">
            <v>43738</v>
          </cell>
          <cell r="L257">
            <v>43713</v>
          </cell>
          <cell r="M257" t="str">
            <v>正常使用</v>
          </cell>
          <cell r="N257" t="str">
            <v>物流管理部</v>
          </cell>
          <cell r="O257" t="str">
            <v>007</v>
          </cell>
          <cell r="P257" t="str">
            <v>经营用</v>
          </cell>
          <cell r="Q257" t="str">
            <v>平均年限法</v>
          </cell>
          <cell r="R257" t="str">
            <v>物流管理部</v>
          </cell>
          <cell r="S257">
            <v>1</v>
          </cell>
        </row>
        <row r="258">
          <cell r="A258" t="str">
            <v>DX-050</v>
          </cell>
          <cell r="B258" t="str">
            <v>火车库无线网络系统</v>
          </cell>
          <cell r="C258" t="str">
            <v>电脑系统</v>
          </cell>
        </row>
        <row r="258">
          <cell r="F258" t="str">
            <v>套</v>
          </cell>
          <cell r="G258" t="str">
            <v>购入</v>
          </cell>
        </row>
        <row r="258">
          <cell r="J258" t="str">
            <v>广州市惠一计算机有限公司</v>
          </cell>
          <cell r="K258">
            <v>43490</v>
          </cell>
          <cell r="L258">
            <v>43462</v>
          </cell>
          <cell r="M258" t="str">
            <v>正常使用</v>
          </cell>
          <cell r="N258" t="str">
            <v>物流管理部</v>
          </cell>
          <cell r="O258" t="str">
            <v>007</v>
          </cell>
          <cell r="P258" t="str">
            <v>经营用</v>
          </cell>
          <cell r="Q258" t="str">
            <v>平均年限法</v>
          </cell>
          <cell r="R258" t="str">
            <v>火车库</v>
          </cell>
          <cell r="S258">
            <v>1</v>
          </cell>
        </row>
        <row r="259">
          <cell r="A259" t="str">
            <v>DX-049</v>
          </cell>
          <cell r="B259" t="str">
            <v>海关监管通道前端集成项目</v>
          </cell>
          <cell r="C259" t="str">
            <v>电脑系统</v>
          </cell>
        </row>
        <row r="259">
          <cell r="F259" t="str">
            <v>套</v>
          </cell>
          <cell r="G259" t="str">
            <v>在建工程转入</v>
          </cell>
        </row>
        <row r="259">
          <cell r="J259" t="str">
            <v>广州玖峰信息科技有限公司</v>
          </cell>
          <cell r="K259">
            <v>43458</v>
          </cell>
          <cell r="L259">
            <v>43405</v>
          </cell>
          <cell r="M259" t="str">
            <v>正常使用</v>
          </cell>
          <cell r="N259" t="str">
            <v>物流管理部</v>
          </cell>
          <cell r="O259" t="str">
            <v>007</v>
          </cell>
          <cell r="P259" t="str">
            <v>经营用</v>
          </cell>
          <cell r="Q259" t="str">
            <v>平均年限法</v>
          </cell>
          <cell r="R259" t="str">
            <v>4楼机房</v>
          </cell>
          <cell r="S259">
            <v>1</v>
          </cell>
        </row>
        <row r="260">
          <cell r="A260" t="str">
            <v>DX-048</v>
          </cell>
          <cell r="B260" t="str">
            <v>电子闸口系统升级改造项目</v>
          </cell>
          <cell r="C260" t="str">
            <v>电脑系统</v>
          </cell>
        </row>
        <row r="260">
          <cell r="F260" t="str">
            <v>套</v>
          </cell>
          <cell r="G260" t="str">
            <v>在建工程转入</v>
          </cell>
        </row>
        <row r="260">
          <cell r="J260" t="str">
            <v>易路顺科技(广州)有限公司</v>
          </cell>
          <cell r="K260">
            <v>43458</v>
          </cell>
          <cell r="L260">
            <v>43374</v>
          </cell>
          <cell r="M260" t="str">
            <v>正常使用</v>
          </cell>
          <cell r="N260" t="str">
            <v>物流管理部</v>
          </cell>
          <cell r="O260" t="str">
            <v>007</v>
          </cell>
          <cell r="P260" t="str">
            <v>经营用</v>
          </cell>
          <cell r="Q260" t="str">
            <v>平均年限法</v>
          </cell>
          <cell r="R260" t="str">
            <v>4楼机房</v>
          </cell>
          <cell r="S260">
            <v>1</v>
          </cell>
        </row>
        <row r="261">
          <cell r="A261" t="str">
            <v>DX-047</v>
          </cell>
          <cell r="B261" t="str">
            <v>立体仓库无线理货终端作业票功能增加</v>
          </cell>
          <cell r="C261" t="str">
            <v>电脑系统</v>
          </cell>
        </row>
        <row r="261">
          <cell r="F261" t="str">
            <v>套</v>
          </cell>
          <cell r="G261" t="str">
            <v>在建工程转入</v>
          </cell>
        </row>
        <row r="261">
          <cell r="J261" t="str">
            <v>易路顺科技(广州)有限公司</v>
          </cell>
          <cell r="K261">
            <v>43454</v>
          </cell>
          <cell r="L261">
            <v>43405</v>
          </cell>
          <cell r="M261" t="str">
            <v>正常使用</v>
          </cell>
          <cell r="N261" t="str">
            <v>物流管理部</v>
          </cell>
          <cell r="O261" t="str">
            <v>007</v>
          </cell>
          <cell r="P261" t="str">
            <v>经营用</v>
          </cell>
          <cell r="Q261" t="str">
            <v>平均年限法</v>
          </cell>
          <cell r="R261" t="str">
            <v>4楼机房</v>
          </cell>
          <cell r="S261">
            <v>1</v>
          </cell>
        </row>
        <row r="262">
          <cell r="A262" t="str">
            <v>DX-046</v>
          </cell>
          <cell r="B262" t="str">
            <v>GPL新仓库视频监控项目</v>
          </cell>
          <cell r="C262" t="str">
            <v>电脑系统</v>
          </cell>
        </row>
        <row r="262">
          <cell r="E262" t="str">
            <v>DS-2CD2T36WD-I5</v>
          </cell>
          <cell r="F262" t="str">
            <v>套</v>
          </cell>
          <cell r="G262" t="str">
            <v>购入</v>
          </cell>
        </row>
        <row r="262">
          <cell r="J262" t="str">
            <v>广州市惠一计算机有限公司</v>
          </cell>
          <cell r="K262">
            <v>43413</v>
          </cell>
          <cell r="L262">
            <v>43344</v>
          </cell>
          <cell r="M262" t="str">
            <v>正常使用</v>
          </cell>
          <cell r="N262" t="str">
            <v>物流管理部</v>
          </cell>
          <cell r="O262" t="str">
            <v>007</v>
          </cell>
          <cell r="P262" t="str">
            <v>经营用</v>
          </cell>
          <cell r="Q262" t="str">
            <v>平均年限法</v>
          </cell>
          <cell r="R262" t="str">
            <v>物流管理部</v>
          </cell>
          <cell r="S262">
            <v>1</v>
          </cell>
        </row>
        <row r="263">
          <cell r="A263" t="str">
            <v>DX-044</v>
          </cell>
          <cell r="B263" t="str">
            <v>立体仓库无线理货系统</v>
          </cell>
          <cell r="C263" t="str">
            <v>电脑系统</v>
          </cell>
        </row>
        <row r="263">
          <cell r="F263" t="str">
            <v>套</v>
          </cell>
          <cell r="G263" t="str">
            <v>变动-公司本部办公软件</v>
          </cell>
        </row>
        <row r="263">
          <cell r="J263" t="str">
            <v>易路顺科技（广州）有限公司</v>
          </cell>
          <cell r="K263">
            <v>43249</v>
          </cell>
          <cell r="L263">
            <v>43249</v>
          </cell>
          <cell r="M263" t="str">
            <v>正常使用</v>
          </cell>
          <cell r="N263" t="str">
            <v>公司本部</v>
          </cell>
          <cell r="O263" t="str">
            <v>009</v>
          </cell>
          <cell r="P263" t="str">
            <v>经营用</v>
          </cell>
          <cell r="Q263" t="str">
            <v>平均年限法</v>
          </cell>
          <cell r="R263" t="str">
            <v>4楼机房</v>
          </cell>
          <cell r="S263">
            <v>1</v>
          </cell>
        </row>
        <row r="264">
          <cell r="A264" t="str">
            <v>DX-043</v>
          </cell>
          <cell r="B264" t="str">
            <v>仓库及堆场视频监控</v>
          </cell>
          <cell r="C264" t="str">
            <v>电脑系统</v>
          </cell>
        </row>
        <row r="264">
          <cell r="E264" t="str">
            <v>海康威视</v>
          </cell>
          <cell r="F264" t="str">
            <v>套</v>
          </cell>
          <cell r="G264" t="str">
            <v>变动-物流管理部办公软件</v>
          </cell>
        </row>
        <row r="264">
          <cell r="J264" t="str">
            <v>广州市惠一计算机有限公司</v>
          </cell>
          <cell r="K264">
            <v>43130</v>
          </cell>
          <cell r="L264">
            <v>43101</v>
          </cell>
          <cell r="M264" t="str">
            <v>正常使用</v>
          </cell>
          <cell r="N264" t="str">
            <v>物流管理部</v>
          </cell>
          <cell r="O264" t="str">
            <v>007</v>
          </cell>
          <cell r="P264" t="str">
            <v>经营用</v>
          </cell>
          <cell r="Q264" t="str">
            <v>平均年限法</v>
          </cell>
          <cell r="R264" t="str">
            <v>仓库</v>
          </cell>
          <cell r="S264">
            <v>1</v>
          </cell>
        </row>
        <row r="265">
          <cell r="A265" t="str">
            <v>DX-042</v>
          </cell>
          <cell r="B265" t="str">
            <v>仓库无线网络</v>
          </cell>
          <cell r="C265" t="str">
            <v>电脑系统</v>
          </cell>
        </row>
        <row r="265">
          <cell r="F265" t="str">
            <v>套</v>
          </cell>
          <cell r="G265" t="str">
            <v>变动-物流管理部办公软件</v>
          </cell>
        </row>
        <row r="265">
          <cell r="J265" t="str">
            <v>广州市惠一计算机有限公司</v>
          </cell>
          <cell r="K265">
            <v>43091</v>
          </cell>
          <cell r="L265">
            <v>43061</v>
          </cell>
          <cell r="M265" t="str">
            <v>正常使用</v>
          </cell>
          <cell r="N265" t="str">
            <v>物流管理部</v>
          </cell>
          <cell r="O265" t="str">
            <v>007</v>
          </cell>
          <cell r="P265" t="str">
            <v>经营用</v>
          </cell>
          <cell r="Q265" t="str">
            <v>平均年限法</v>
          </cell>
          <cell r="R265" t="str">
            <v>仓库</v>
          </cell>
          <cell r="S265">
            <v>1</v>
          </cell>
        </row>
        <row r="266">
          <cell r="A266" t="str">
            <v>DX-041</v>
          </cell>
          <cell r="B266" t="str">
            <v>金蝶K3系统</v>
          </cell>
          <cell r="C266" t="str">
            <v>电脑系统</v>
          </cell>
        </row>
        <row r="266">
          <cell r="E266" t="str">
            <v>V14.3</v>
          </cell>
          <cell r="F266" t="str">
            <v>套</v>
          </cell>
          <cell r="G266" t="str">
            <v>变动-财务部财务软件</v>
          </cell>
        </row>
        <row r="266">
          <cell r="J266" t="str">
            <v>金蝶软件（中国）有限公司广州分公司</v>
          </cell>
          <cell r="K266">
            <v>43039</v>
          </cell>
          <cell r="L266">
            <v>43039</v>
          </cell>
          <cell r="M266" t="str">
            <v>正常使用</v>
          </cell>
          <cell r="N266" t="str">
            <v>财务部</v>
          </cell>
          <cell r="O266" t="str">
            <v>005</v>
          </cell>
          <cell r="P266" t="str">
            <v>经营用</v>
          </cell>
          <cell r="Q266" t="str">
            <v>平均年限法</v>
          </cell>
          <cell r="R266" t="str">
            <v>4楼机房</v>
          </cell>
          <cell r="S266">
            <v>1</v>
          </cell>
        </row>
        <row r="267">
          <cell r="A267" t="str">
            <v>DX-040</v>
          </cell>
          <cell r="B267" t="str">
            <v>散杂货作业票功能</v>
          </cell>
          <cell r="C267" t="str">
            <v>电脑系统</v>
          </cell>
        </row>
        <row r="267">
          <cell r="E267" t="str">
            <v>EV-CTMS2005</v>
          </cell>
          <cell r="F267" t="str">
            <v>套</v>
          </cell>
          <cell r="G267" t="str">
            <v>变动-公司本部办公软件</v>
          </cell>
        </row>
        <row r="267">
          <cell r="K267">
            <v>42976</v>
          </cell>
          <cell r="L267">
            <v>42898</v>
          </cell>
          <cell r="M267" t="str">
            <v>正常使用</v>
          </cell>
          <cell r="N267" t="str">
            <v>公司本部</v>
          </cell>
          <cell r="O267" t="str">
            <v>009</v>
          </cell>
          <cell r="P267" t="str">
            <v>经营用</v>
          </cell>
          <cell r="Q267" t="str">
            <v>平均年限法</v>
          </cell>
          <cell r="R267" t="str">
            <v>4楼机房</v>
          </cell>
          <cell r="S267">
            <v>1</v>
          </cell>
        </row>
        <row r="268">
          <cell r="A268" t="str">
            <v>DX-039</v>
          </cell>
          <cell r="B268" t="str">
            <v>防病毒软件</v>
          </cell>
          <cell r="C268" t="str">
            <v>电脑系统</v>
          </cell>
        </row>
        <row r="268">
          <cell r="E268" t="str">
            <v>McAfee Endpoint Protection</v>
          </cell>
          <cell r="F268" t="str">
            <v>套</v>
          </cell>
          <cell r="G268" t="str">
            <v>变动-公司本部办公软件</v>
          </cell>
        </row>
        <row r="268">
          <cell r="K268">
            <v>42978</v>
          </cell>
          <cell r="L268">
            <v>42943</v>
          </cell>
          <cell r="M268" t="str">
            <v>正常使用</v>
          </cell>
          <cell r="N268" t="str">
            <v>公司本部</v>
          </cell>
          <cell r="O268" t="str">
            <v>009</v>
          </cell>
          <cell r="P268" t="str">
            <v>经营用</v>
          </cell>
          <cell r="Q268" t="str">
            <v>平均年限法</v>
          </cell>
          <cell r="R268" t="str">
            <v>4楼机房</v>
          </cell>
          <cell r="S268">
            <v>1</v>
          </cell>
        </row>
        <row r="269">
          <cell r="A269" t="str">
            <v>DX-036</v>
          </cell>
          <cell r="B269" t="str">
            <v>服务器</v>
          </cell>
          <cell r="C269" t="str">
            <v>电脑系统</v>
          </cell>
        </row>
        <row r="269">
          <cell r="E269" t="str">
            <v>IBM X3650 M4</v>
          </cell>
          <cell r="F269" t="str">
            <v>套</v>
          </cell>
          <cell r="G269" t="str">
            <v>变动-公司本部办公软件</v>
          </cell>
        </row>
        <row r="269">
          <cell r="K269">
            <v>42978</v>
          </cell>
          <cell r="L269">
            <v>41665</v>
          </cell>
          <cell r="M269" t="str">
            <v>正常使用</v>
          </cell>
          <cell r="N269" t="str">
            <v>公司本部</v>
          </cell>
          <cell r="O269" t="str">
            <v>009</v>
          </cell>
          <cell r="P269" t="str">
            <v>经营用</v>
          </cell>
          <cell r="Q269" t="str">
            <v>平均年限法</v>
          </cell>
          <cell r="R269" t="str">
            <v>4楼机房</v>
          </cell>
          <cell r="S269">
            <v>1</v>
          </cell>
        </row>
        <row r="270">
          <cell r="A270" t="str">
            <v>DX-035</v>
          </cell>
          <cell r="B270" t="str">
            <v>光纤</v>
          </cell>
          <cell r="C270" t="str">
            <v>电脑系统</v>
          </cell>
        </row>
        <row r="270">
          <cell r="F270" t="str">
            <v>套</v>
          </cell>
          <cell r="G270" t="str">
            <v>变动-物流管理部办公软件</v>
          </cell>
        </row>
        <row r="270">
          <cell r="K270">
            <v>42978</v>
          </cell>
          <cell r="L270">
            <v>41631</v>
          </cell>
          <cell r="M270" t="str">
            <v>正常使用</v>
          </cell>
          <cell r="N270" t="str">
            <v>物流管理部</v>
          </cell>
          <cell r="O270" t="str">
            <v>007</v>
          </cell>
          <cell r="P270" t="str">
            <v>经营用</v>
          </cell>
          <cell r="Q270" t="str">
            <v>平均年限法</v>
          </cell>
          <cell r="R270" t="str">
            <v>仓库</v>
          </cell>
          <cell r="S270">
            <v>1</v>
          </cell>
        </row>
        <row r="271">
          <cell r="A271" t="str">
            <v>DX-021</v>
          </cell>
          <cell r="B271" t="str">
            <v>集装箱管理系统</v>
          </cell>
          <cell r="C271" t="str">
            <v>电脑系统</v>
          </cell>
        </row>
        <row r="271">
          <cell r="E271" t="str">
            <v>EV-CTMS2005</v>
          </cell>
          <cell r="F271" t="str">
            <v>套</v>
          </cell>
          <cell r="G271" t="str">
            <v>变动-公司本部办公软件</v>
          </cell>
        </row>
        <row r="271">
          <cell r="K271">
            <v>42978</v>
          </cell>
          <cell r="L271">
            <v>39082</v>
          </cell>
          <cell r="M271" t="str">
            <v>正常使用</v>
          </cell>
          <cell r="N271" t="str">
            <v>公司本部</v>
          </cell>
          <cell r="O271" t="str">
            <v>009</v>
          </cell>
          <cell r="P271" t="str">
            <v>经营用</v>
          </cell>
          <cell r="Q271" t="str">
            <v>平均年限法</v>
          </cell>
          <cell r="R271" t="str">
            <v>4楼机房</v>
          </cell>
          <cell r="S271">
            <v>1</v>
          </cell>
        </row>
        <row r="272">
          <cell r="A272" t="str">
            <v>DX-004</v>
          </cell>
          <cell r="B272" t="str">
            <v>光纤布线</v>
          </cell>
          <cell r="C272" t="str">
            <v>电脑系统</v>
          </cell>
        </row>
        <row r="272">
          <cell r="F272" t="str">
            <v>套</v>
          </cell>
          <cell r="G272" t="str">
            <v>变动-公司本部办公软件</v>
          </cell>
        </row>
        <row r="272">
          <cell r="K272">
            <v>42978</v>
          </cell>
          <cell r="L272">
            <v>38336</v>
          </cell>
          <cell r="M272" t="str">
            <v>正常使用</v>
          </cell>
          <cell r="N272" t="str">
            <v>公司本部</v>
          </cell>
          <cell r="O272" t="str">
            <v>009</v>
          </cell>
          <cell r="P272" t="str">
            <v>经营用</v>
          </cell>
          <cell r="Q272" t="str">
            <v>平均年限法</v>
          </cell>
          <cell r="R272" t="str">
            <v>4楼机房</v>
          </cell>
          <cell r="S272">
            <v>1</v>
          </cell>
        </row>
        <row r="273">
          <cell r="A273" t="str">
            <v>DP-054</v>
          </cell>
          <cell r="B273" t="str">
            <v>服务器</v>
          </cell>
          <cell r="C273" t="str">
            <v>计算机配件</v>
          </cell>
        </row>
        <row r="273">
          <cell r="E273" t="str">
            <v>戴尔 PowerEdge R450
</v>
          </cell>
          <cell r="F273" t="str">
            <v>套</v>
          </cell>
          <cell r="G273" t="str">
            <v>购入</v>
          </cell>
        </row>
        <row r="273">
          <cell r="K273">
            <v>45104</v>
          </cell>
          <cell r="L273">
            <v>45104</v>
          </cell>
          <cell r="M273" t="str">
            <v>正常使用</v>
          </cell>
          <cell r="N273" t="str">
            <v>信息部</v>
          </cell>
          <cell r="O273" t="str">
            <v>003</v>
          </cell>
          <cell r="P273" t="str">
            <v>经营用</v>
          </cell>
          <cell r="Q273" t="str">
            <v>平均年限法</v>
          </cell>
          <cell r="R273" t="str">
            <v>4楼机房</v>
          </cell>
          <cell r="S273">
            <v>1</v>
          </cell>
        </row>
        <row r="274">
          <cell r="A274" t="str">
            <v>DP-053</v>
          </cell>
          <cell r="B274" t="str">
            <v>深信服VPN</v>
          </cell>
          <cell r="C274" t="str">
            <v>计算机配件</v>
          </cell>
        </row>
        <row r="274">
          <cell r="E274" t="str">
            <v>VPN-1000-B1030</v>
          </cell>
          <cell r="F274" t="str">
            <v>台</v>
          </cell>
          <cell r="G274" t="str">
            <v>购入</v>
          </cell>
        </row>
        <row r="274">
          <cell r="J274" t="str">
            <v>广州市惠一计算机有限公司</v>
          </cell>
          <cell r="K274">
            <v>44986</v>
          </cell>
          <cell r="L274">
            <v>44986</v>
          </cell>
          <cell r="M274" t="str">
            <v>正常使用</v>
          </cell>
          <cell r="N274" t="str">
            <v>物流管理部</v>
          </cell>
          <cell r="O274" t="str">
            <v>007</v>
          </cell>
          <cell r="P274" t="str">
            <v>经营用</v>
          </cell>
          <cell r="Q274" t="str">
            <v>平均年限法</v>
          </cell>
          <cell r="R274" t="str">
            <v>4楼机房</v>
          </cell>
          <cell r="S274">
            <v>1</v>
          </cell>
        </row>
        <row r="275">
          <cell r="A275" t="str">
            <v>DP-052</v>
          </cell>
          <cell r="B275" t="str">
            <v>交换机</v>
          </cell>
          <cell r="C275" t="str">
            <v>计算机配件</v>
          </cell>
        </row>
        <row r="275">
          <cell r="E275" t="str">
            <v>锐捷RG-S5310C-48GT4XS-E</v>
          </cell>
          <cell r="F275" t="str">
            <v>台</v>
          </cell>
          <cell r="G275" t="str">
            <v>购入</v>
          </cell>
        </row>
        <row r="275">
          <cell r="J275" t="str">
            <v>广州市惠一计算机有限公司</v>
          </cell>
          <cell r="K275">
            <v>44944</v>
          </cell>
          <cell r="L275">
            <v>44937</v>
          </cell>
          <cell r="M275" t="str">
            <v>正常使用</v>
          </cell>
          <cell r="N275" t="str">
            <v>物流管理部</v>
          </cell>
          <cell r="O275" t="str">
            <v>007</v>
          </cell>
          <cell r="P275" t="str">
            <v>经营用</v>
          </cell>
          <cell r="Q275" t="str">
            <v>平均年限法</v>
          </cell>
          <cell r="R275" t="str">
            <v>4楼机房</v>
          </cell>
          <cell r="S275">
            <v>1</v>
          </cell>
        </row>
        <row r="276">
          <cell r="A276" t="str">
            <v>DP-051</v>
          </cell>
          <cell r="B276" t="str">
            <v>交换机</v>
          </cell>
          <cell r="C276" t="str">
            <v>计算机配件</v>
          </cell>
        </row>
        <row r="276">
          <cell r="E276" t="str">
            <v>锐捷RG-S5310C-48GT4XS-E</v>
          </cell>
          <cell r="F276" t="str">
            <v>台</v>
          </cell>
          <cell r="G276" t="str">
            <v>购入</v>
          </cell>
        </row>
        <row r="276">
          <cell r="J276" t="str">
            <v>广州市惠一计算机有限公司</v>
          </cell>
          <cell r="K276">
            <v>44944</v>
          </cell>
          <cell r="L276">
            <v>44937</v>
          </cell>
          <cell r="M276" t="str">
            <v>正常使用</v>
          </cell>
          <cell r="N276" t="str">
            <v>物流管理部</v>
          </cell>
          <cell r="O276" t="str">
            <v>007</v>
          </cell>
          <cell r="P276" t="str">
            <v>经营用</v>
          </cell>
          <cell r="Q276" t="str">
            <v>平均年限法</v>
          </cell>
          <cell r="R276" t="str">
            <v>4楼机房</v>
          </cell>
          <cell r="S276">
            <v>1</v>
          </cell>
        </row>
        <row r="277">
          <cell r="A277" t="str">
            <v>DP-050</v>
          </cell>
          <cell r="B277" t="str">
            <v>交换机</v>
          </cell>
          <cell r="C277" t="str">
            <v>计算机配件</v>
          </cell>
        </row>
        <row r="277">
          <cell r="E277" t="str">
            <v>锐捷RG-S5760C-48GT4XS-X</v>
          </cell>
          <cell r="F277" t="str">
            <v>台</v>
          </cell>
          <cell r="G277" t="str">
            <v>购入</v>
          </cell>
        </row>
        <row r="277">
          <cell r="J277" t="str">
            <v>广州市惠一计算机有限公司</v>
          </cell>
          <cell r="K277">
            <v>44944</v>
          </cell>
          <cell r="L277">
            <v>44937</v>
          </cell>
          <cell r="M277" t="str">
            <v>正常使用</v>
          </cell>
          <cell r="N277" t="str">
            <v>物流管理部</v>
          </cell>
          <cell r="O277" t="str">
            <v>007</v>
          </cell>
          <cell r="P277" t="str">
            <v>经营用</v>
          </cell>
          <cell r="Q277" t="str">
            <v>平均年限法</v>
          </cell>
          <cell r="R277" t="str">
            <v>4楼机房</v>
          </cell>
          <cell r="S277">
            <v>1</v>
          </cell>
        </row>
        <row r="278">
          <cell r="A278" t="str">
            <v>DP-049</v>
          </cell>
          <cell r="B278" t="str">
            <v>服务器</v>
          </cell>
          <cell r="C278" t="str">
            <v>计算机配件</v>
          </cell>
        </row>
        <row r="278">
          <cell r="E278" t="str">
            <v>联想thinksystem SR650v2</v>
          </cell>
          <cell r="F278" t="str">
            <v>套</v>
          </cell>
          <cell r="G278" t="str">
            <v>购入</v>
          </cell>
        </row>
        <row r="278">
          <cell r="K278">
            <v>44944</v>
          </cell>
          <cell r="L278">
            <v>44937</v>
          </cell>
          <cell r="M278" t="str">
            <v>正常使用</v>
          </cell>
          <cell r="N278" t="str">
            <v>信息部</v>
          </cell>
          <cell r="O278" t="str">
            <v>003</v>
          </cell>
          <cell r="P278" t="str">
            <v>经营用</v>
          </cell>
          <cell r="Q278" t="str">
            <v>平均年限法</v>
          </cell>
          <cell r="R278" t="str">
            <v>4楼机房</v>
          </cell>
          <cell r="S278">
            <v>1</v>
          </cell>
        </row>
        <row r="279">
          <cell r="A279" t="str">
            <v>DP-048</v>
          </cell>
          <cell r="B279" t="str">
            <v>服务器</v>
          </cell>
          <cell r="C279" t="str">
            <v>计算机配件</v>
          </cell>
        </row>
        <row r="279">
          <cell r="E279" t="str">
            <v>联想thinksystem SR650v2</v>
          </cell>
          <cell r="F279" t="str">
            <v>套</v>
          </cell>
          <cell r="G279" t="str">
            <v>购入</v>
          </cell>
        </row>
        <row r="279">
          <cell r="K279">
            <v>44944</v>
          </cell>
          <cell r="L279">
            <v>44937</v>
          </cell>
          <cell r="M279" t="str">
            <v>正常使用</v>
          </cell>
          <cell r="N279" t="str">
            <v>信息部</v>
          </cell>
          <cell r="O279" t="str">
            <v>003</v>
          </cell>
          <cell r="P279" t="str">
            <v>经营用</v>
          </cell>
          <cell r="Q279" t="str">
            <v>平均年限法</v>
          </cell>
          <cell r="R279" t="str">
            <v>4楼机房</v>
          </cell>
          <cell r="S279">
            <v>1</v>
          </cell>
        </row>
        <row r="280">
          <cell r="A280" t="str">
            <v>DP-047</v>
          </cell>
          <cell r="B280" t="str">
            <v>服务器</v>
          </cell>
          <cell r="C280" t="str">
            <v>计算机配件</v>
          </cell>
        </row>
        <row r="280">
          <cell r="E280" t="str">
            <v>联想thinksystem SR650v2</v>
          </cell>
          <cell r="F280" t="str">
            <v>套</v>
          </cell>
          <cell r="G280" t="str">
            <v>购入</v>
          </cell>
        </row>
        <row r="280">
          <cell r="K280">
            <v>44944</v>
          </cell>
          <cell r="L280">
            <v>44937</v>
          </cell>
          <cell r="M280" t="str">
            <v>正常使用</v>
          </cell>
          <cell r="N280" t="str">
            <v>信息部</v>
          </cell>
          <cell r="O280" t="str">
            <v>003</v>
          </cell>
          <cell r="P280" t="str">
            <v>经营用</v>
          </cell>
          <cell r="Q280" t="str">
            <v>平均年限法</v>
          </cell>
          <cell r="R280" t="str">
            <v>4楼机房</v>
          </cell>
          <cell r="S280">
            <v>1</v>
          </cell>
        </row>
        <row r="281">
          <cell r="A281" t="str">
            <v>DP-046</v>
          </cell>
          <cell r="B281" t="str">
            <v>服务器</v>
          </cell>
          <cell r="C281" t="str">
            <v>计算机配件</v>
          </cell>
        </row>
        <row r="281">
          <cell r="E281" t="str">
            <v>联想thinksystem SR570</v>
          </cell>
          <cell r="F281" t="str">
            <v>套</v>
          </cell>
          <cell r="G281" t="str">
            <v>购入</v>
          </cell>
        </row>
        <row r="281">
          <cell r="K281">
            <v>44805</v>
          </cell>
          <cell r="L281">
            <v>44805</v>
          </cell>
          <cell r="M281" t="str">
            <v>正常使用</v>
          </cell>
          <cell r="N281" t="str">
            <v>信息部</v>
          </cell>
          <cell r="O281" t="str">
            <v>003</v>
          </cell>
          <cell r="P281" t="str">
            <v>经营用</v>
          </cell>
          <cell r="Q281" t="str">
            <v>平均年限法</v>
          </cell>
          <cell r="R281" t="str">
            <v>4楼机房</v>
          </cell>
          <cell r="S281">
            <v>1</v>
          </cell>
        </row>
        <row r="282">
          <cell r="A282" t="str">
            <v>DP-045</v>
          </cell>
          <cell r="B282" t="str">
            <v>服务器</v>
          </cell>
          <cell r="C282" t="str">
            <v>计算机配件</v>
          </cell>
        </row>
        <row r="282">
          <cell r="E282" t="str">
            <v>联想thinksystem SR570</v>
          </cell>
          <cell r="F282" t="str">
            <v>套</v>
          </cell>
          <cell r="G282" t="str">
            <v>购入</v>
          </cell>
        </row>
        <row r="282">
          <cell r="K282">
            <v>44805</v>
          </cell>
          <cell r="L282">
            <v>44805</v>
          </cell>
          <cell r="M282" t="str">
            <v>正常使用</v>
          </cell>
          <cell r="N282" t="str">
            <v>信息部</v>
          </cell>
          <cell r="O282" t="str">
            <v>003</v>
          </cell>
          <cell r="P282" t="str">
            <v>经营用</v>
          </cell>
          <cell r="Q282" t="str">
            <v>平均年限法</v>
          </cell>
          <cell r="R282" t="str">
            <v>4楼机房</v>
          </cell>
          <cell r="S282">
            <v>1</v>
          </cell>
        </row>
        <row r="283">
          <cell r="A283" t="str">
            <v>DP-044</v>
          </cell>
          <cell r="B283" t="str">
            <v>UPS电池</v>
          </cell>
          <cell r="C283" t="str">
            <v>计算机配件</v>
          </cell>
        </row>
        <row r="283">
          <cell r="E283" t="str">
            <v>LC-P12100</v>
          </cell>
          <cell r="F283" t="str">
            <v>台</v>
          </cell>
          <cell r="G283" t="str">
            <v>购入</v>
          </cell>
        </row>
        <row r="283">
          <cell r="K283">
            <v>44671</v>
          </cell>
          <cell r="L283">
            <v>44671</v>
          </cell>
          <cell r="M283" t="str">
            <v>正常使用</v>
          </cell>
          <cell r="N283" t="str">
            <v>物流管理部</v>
          </cell>
          <cell r="O283" t="str">
            <v>007</v>
          </cell>
          <cell r="P283" t="str">
            <v>经营用</v>
          </cell>
          <cell r="Q283" t="str">
            <v>平均年限法</v>
          </cell>
          <cell r="R283" t="str">
            <v>4楼机房</v>
          </cell>
          <cell r="S283">
            <v>20</v>
          </cell>
        </row>
        <row r="284">
          <cell r="A284" t="str">
            <v>DP-043</v>
          </cell>
          <cell r="B284" t="str">
            <v>汇聚交换机</v>
          </cell>
          <cell r="C284" t="str">
            <v>计算机配件</v>
          </cell>
        </row>
        <row r="284">
          <cell r="E284" t="str">
            <v>锐捷RG-S5760C-48GT4XS-X</v>
          </cell>
          <cell r="F284" t="str">
            <v>台</v>
          </cell>
          <cell r="G284" t="str">
            <v>购入</v>
          </cell>
        </row>
        <row r="284">
          <cell r="K284">
            <v>44617</v>
          </cell>
          <cell r="L284">
            <v>44614</v>
          </cell>
          <cell r="M284" t="str">
            <v>正常使用</v>
          </cell>
          <cell r="N284" t="str">
            <v>信息部</v>
          </cell>
          <cell r="O284" t="str">
            <v>003</v>
          </cell>
          <cell r="P284" t="str">
            <v>经营用</v>
          </cell>
          <cell r="Q284" t="str">
            <v>平均年限法</v>
          </cell>
          <cell r="R284" t="str">
            <v>4楼机房</v>
          </cell>
          <cell r="S284">
            <v>1</v>
          </cell>
        </row>
        <row r="285">
          <cell r="A285" t="str">
            <v>DP-042</v>
          </cell>
          <cell r="B285" t="str">
            <v>转入交换机</v>
          </cell>
          <cell r="C285" t="str">
            <v>计算机配件</v>
          </cell>
        </row>
        <row r="285">
          <cell r="E285" t="str">
            <v>
锐捷RG-S5310-24GT4XS-E 
</v>
          </cell>
          <cell r="F285" t="str">
            <v>台</v>
          </cell>
          <cell r="G285" t="str">
            <v>购入</v>
          </cell>
        </row>
        <row r="285">
          <cell r="K285">
            <v>44617</v>
          </cell>
          <cell r="L285">
            <v>44614</v>
          </cell>
          <cell r="M285" t="str">
            <v>正常使用</v>
          </cell>
          <cell r="N285" t="str">
            <v>信息部</v>
          </cell>
          <cell r="O285" t="str">
            <v>003</v>
          </cell>
          <cell r="P285" t="str">
            <v>经营用</v>
          </cell>
          <cell r="Q285" t="str">
            <v>平均年限法</v>
          </cell>
          <cell r="R285" t="str">
            <v>4楼机房</v>
          </cell>
          <cell r="S285">
            <v>1</v>
          </cell>
        </row>
        <row r="286">
          <cell r="A286" t="str">
            <v>DP-041</v>
          </cell>
          <cell r="B286" t="str">
            <v>GPL人行道闸升级改造项目</v>
          </cell>
          <cell r="C286" t="str">
            <v>计算机配件</v>
          </cell>
        </row>
        <row r="286">
          <cell r="F286" t="str">
            <v>套</v>
          </cell>
          <cell r="G286" t="str">
            <v>在建工程转入</v>
          </cell>
        </row>
        <row r="286">
          <cell r="K286">
            <v>44466</v>
          </cell>
          <cell r="L286">
            <v>44435</v>
          </cell>
          <cell r="M286" t="str">
            <v>正常使用</v>
          </cell>
          <cell r="N286" t="str">
            <v>物流管理部</v>
          </cell>
          <cell r="O286" t="str">
            <v>007</v>
          </cell>
          <cell r="P286" t="str">
            <v>经营用</v>
          </cell>
          <cell r="Q286" t="str">
            <v>平均年限法</v>
          </cell>
          <cell r="R286" t="str">
            <v>物流管理部</v>
          </cell>
          <cell r="S286">
            <v>1</v>
          </cell>
        </row>
        <row r="287">
          <cell r="A287" t="str">
            <v>DP-040</v>
          </cell>
          <cell r="B287" t="str">
            <v>无线车载终端</v>
          </cell>
          <cell r="C287" t="str">
            <v>计算机配件</v>
          </cell>
        </row>
        <row r="287">
          <cell r="F287" t="str">
            <v>台</v>
          </cell>
          <cell r="G287" t="str">
            <v>在建工程转入</v>
          </cell>
        </row>
        <row r="287">
          <cell r="K287">
            <v>44466</v>
          </cell>
          <cell r="L287">
            <v>44453</v>
          </cell>
          <cell r="M287" t="str">
            <v>正常使用</v>
          </cell>
          <cell r="N287" t="str">
            <v>物流管理部</v>
          </cell>
          <cell r="O287" t="str">
            <v>007</v>
          </cell>
          <cell r="P287" t="str">
            <v>经营用</v>
          </cell>
          <cell r="Q287" t="str">
            <v>平均年限法</v>
          </cell>
          <cell r="R287" t="str">
            <v>物流管理部</v>
          </cell>
          <cell r="S287">
            <v>1</v>
          </cell>
        </row>
        <row r="288">
          <cell r="A288" t="str">
            <v>DP-039</v>
          </cell>
          <cell r="B288" t="str">
            <v>粤标智能车载终端</v>
          </cell>
          <cell r="C288" t="str">
            <v>计算机配件</v>
          </cell>
        </row>
        <row r="288">
          <cell r="F288" t="str">
            <v>台</v>
          </cell>
          <cell r="G288" t="str">
            <v>购入</v>
          </cell>
        </row>
        <row r="288">
          <cell r="K288">
            <v>44439</v>
          </cell>
          <cell r="L288">
            <v>44439</v>
          </cell>
          <cell r="M288" t="str">
            <v>正常使用</v>
          </cell>
          <cell r="N288" t="str">
            <v>物流管理部</v>
          </cell>
          <cell r="O288" t="str">
            <v>007</v>
          </cell>
          <cell r="P288" t="str">
            <v>经营用</v>
          </cell>
          <cell r="Q288" t="str">
            <v>平均年限法</v>
          </cell>
          <cell r="R288" t="str">
            <v>AW7392</v>
          </cell>
          <cell r="S288">
            <v>1</v>
          </cell>
        </row>
        <row r="289">
          <cell r="A289" t="str">
            <v>DP-038</v>
          </cell>
          <cell r="B289" t="str">
            <v>粤标智能车载终端</v>
          </cell>
          <cell r="C289" t="str">
            <v>计算机配件</v>
          </cell>
        </row>
        <row r="289">
          <cell r="F289" t="str">
            <v>台</v>
          </cell>
          <cell r="G289" t="str">
            <v>购入</v>
          </cell>
        </row>
        <row r="289">
          <cell r="K289">
            <v>44439</v>
          </cell>
          <cell r="L289">
            <v>44439</v>
          </cell>
          <cell r="M289" t="str">
            <v>正常使用</v>
          </cell>
          <cell r="N289" t="str">
            <v>物流管理部</v>
          </cell>
          <cell r="O289" t="str">
            <v>007</v>
          </cell>
          <cell r="P289" t="str">
            <v>经营用</v>
          </cell>
          <cell r="Q289" t="str">
            <v>平均年限法</v>
          </cell>
          <cell r="R289" t="str">
            <v>AW7149</v>
          </cell>
          <cell r="S289">
            <v>1</v>
          </cell>
        </row>
        <row r="290">
          <cell r="A290" t="str">
            <v>DP-037</v>
          </cell>
          <cell r="B290" t="str">
            <v>粤标智能车载终端</v>
          </cell>
          <cell r="C290" t="str">
            <v>计算机配件</v>
          </cell>
        </row>
        <row r="290">
          <cell r="F290" t="str">
            <v>台</v>
          </cell>
          <cell r="G290" t="str">
            <v>购入</v>
          </cell>
        </row>
        <row r="290">
          <cell r="K290">
            <v>44439</v>
          </cell>
          <cell r="L290">
            <v>44439</v>
          </cell>
          <cell r="M290" t="str">
            <v>正常使用</v>
          </cell>
          <cell r="N290" t="str">
            <v>物流管理部</v>
          </cell>
          <cell r="O290" t="str">
            <v>007</v>
          </cell>
          <cell r="P290" t="str">
            <v>经营用</v>
          </cell>
          <cell r="Q290" t="str">
            <v>平均年限法</v>
          </cell>
          <cell r="R290" t="str">
            <v>AP6459</v>
          </cell>
          <cell r="S290">
            <v>1</v>
          </cell>
        </row>
        <row r="291">
          <cell r="A291" t="str">
            <v>DP-036</v>
          </cell>
          <cell r="B291" t="str">
            <v>粤标智能车载终端</v>
          </cell>
          <cell r="C291" t="str">
            <v>计算机配件</v>
          </cell>
        </row>
        <row r="291">
          <cell r="F291" t="str">
            <v>台</v>
          </cell>
          <cell r="G291" t="str">
            <v>购入</v>
          </cell>
        </row>
        <row r="291">
          <cell r="K291">
            <v>44439</v>
          </cell>
          <cell r="L291">
            <v>44439</v>
          </cell>
          <cell r="M291" t="str">
            <v>正常使用</v>
          </cell>
          <cell r="N291" t="str">
            <v>物流管理部</v>
          </cell>
          <cell r="O291" t="str">
            <v>007</v>
          </cell>
          <cell r="P291" t="str">
            <v>经营用</v>
          </cell>
          <cell r="Q291" t="str">
            <v>平均年限法</v>
          </cell>
          <cell r="R291" t="str">
            <v>AP6458</v>
          </cell>
          <cell r="S291">
            <v>1</v>
          </cell>
        </row>
        <row r="292">
          <cell r="A292" t="str">
            <v>DP-035</v>
          </cell>
          <cell r="B292" t="str">
            <v>粤标智能车载终端</v>
          </cell>
          <cell r="C292" t="str">
            <v>计算机配件</v>
          </cell>
        </row>
        <row r="292">
          <cell r="F292" t="str">
            <v>台</v>
          </cell>
          <cell r="G292" t="str">
            <v>购入</v>
          </cell>
        </row>
        <row r="292">
          <cell r="K292">
            <v>44439</v>
          </cell>
          <cell r="L292">
            <v>44439</v>
          </cell>
          <cell r="M292" t="str">
            <v>正常使用</v>
          </cell>
          <cell r="N292" t="str">
            <v>物流管理部</v>
          </cell>
          <cell r="O292" t="str">
            <v>007</v>
          </cell>
          <cell r="P292" t="str">
            <v>经营用</v>
          </cell>
          <cell r="Q292" t="str">
            <v>平均年限法</v>
          </cell>
          <cell r="R292" t="str">
            <v>AP6455</v>
          </cell>
          <cell r="S292">
            <v>1</v>
          </cell>
        </row>
        <row r="293">
          <cell r="A293" t="str">
            <v>DP-034</v>
          </cell>
          <cell r="B293" t="str">
            <v>备份一体机</v>
          </cell>
          <cell r="C293" t="str">
            <v>计算机配件</v>
          </cell>
        </row>
        <row r="293">
          <cell r="F293" t="str">
            <v>套</v>
          </cell>
          <cell r="G293" t="str">
            <v>在建工程转入</v>
          </cell>
        </row>
        <row r="293">
          <cell r="K293">
            <v>44227</v>
          </cell>
          <cell r="L293">
            <v>44227</v>
          </cell>
          <cell r="M293" t="str">
            <v>正常使用</v>
          </cell>
          <cell r="N293" t="str">
            <v>信息部</v>
          </cell>
          <cell r="O293" t="str">
            <v>003</v>
          </cell>
          <cell r="P293" t="str">
            <v>经营用</v>
          </cell>
          <cell r="Q293" t="str">
            <v>平均年限法</v>
          </cell>
          <cell r="R293" t="str">
            <v>4楼机房</v>
          </cell>
          <cell r="S293">
            <v>1</v>
          </cell>
        </row>
        <row r="294">
          <cell r="A294" t="str">
            <v>DP-033</v>
          </cell>
          <cell r="B294" t="str">
            <v>服务器</v>
          </cell>
          <cell r="C294" t="str">
            <v>计算机配件</v>
          </cell>
        </row>
        <row r="294">
          <cell r="E294" t="str">
            <v>联想thinksystem SR650</v>
          </cell>
          <cell r="F294" t="str">
            <v>套</v>
          </cell>
          <cell r="G294" t="str">
            <v>在建工程转入</v>
          </cell>
        </row>
        <row r="294">
          <cell r="K294">
            <v>44227</v>
          </cell>
          <cell r="L294">
            <v>44227</v>
          </cell>
          <cell r="M294" t="str">
            <v>正常使用</v>
          </cell>
          <cell r="N294" t="str">
            <v>信息部</v>
          </cell>
          <cell r="O294" t="str">
            <v>003</v>
          </cell>
          <cell r="P294" t="str">
            <v>经营用</v>
          </cell>
          <cell r="Q294" t="str">
            <v>平均年限法</v>
          </cell>
          <cell r="R294" t="str">
            <v>4楼机房</v>
          </cell>
          <cell r="S294">
            <v>1</v>
          </cell>
        </row>
        <row r="295">
          <cell r="A295" t="str">
            <v>DP-032</v>
          </cell>
          <cell r="B295" t="str">
            <v>服务器</v>
          </cell>
          <cell r="C295" t="str">
            <v>计算机配件</v>
          </cell>
        </row>
        <row r="295">
          <cell r="E295" t="str">
            <v>联想thinksystem SR650</v>
          </cell>
          <cell r="F295" t="str">
            <v>套</v>
          </cell>
          <cell r="G295" t="str">
            <v>在建工程转入</v>
          </cell>
        </row>
        <row r="295">
          <cell r="K295">
            <v>44227</v>
          </cell>
          <cell r="L295">
            <v>44227</v>
          </cell>
          <cell r="M295" t="str">
            <v>正常使用</v>
          </cell>
          <cell r="N295" t="str">
            <v>信息部</v>
          </cell>
          <cell r="O295" t="str">
            <v>003</v>
          </cell>
          <cell r="P295" t="str">
            <v>经营用</v>
          </cell>
          <cell r="Q295" t="str">
            <v>平均年限法</v>
          </cell>
          <cell r="R295" t="str">
            <v>4楼机房</v>
          </cell>
          <cell r="S295">
            <v>1</v>
          </cell>
        </row>
        <row r="296">
          <cell r="A296" t="str">
            <v>DP-031</v>
          </cell>
          <cell r="B296" t="str">
            <v>交换机</v>
          </cell>
          <cell r="C296" t="str">
            <v>计算机配件</v>
          </cell>
        </row>
        <row r="296">
          <cell r="E296" t="str">
            <v>思科 WS-C296OS-TS-LL</v>
          </cell>
          <cell r="F296" t="str">
            <v>台</v>
          </cell>
          <cell r="G296" t="str">
            <v>折旧调整</v>
          </cell>
        </row>
        <row r="296">
          <cell r="J296" t="str">
            <v>广州市惠一计算机有限公司</v>
          </cell>
          <cell r="K296">
            <v>43829</v>
          </cell>
          <cell r="L296">
            <v>43826</v>
          </cell>
          <cell r="M296" t="str">
            <v>正常使用</v>
          </cell>
          <cell r="N296" t="str">
            <v>信息部</v>
          </cell>
          <cell r="O296" t="str">
            <v>003</v>
          </cell>
          <cell r="P296" t="str">
            <v>经营用</v>
          </cell>
          <cell r="Q296" t="str">
            <v>平均年限法</v>
          </cell>
          <cell r="R296" t="str">
            <v>4楼机房</v>
          </cell>
          <cell r="S296">
            <v>1</v>
          </cell>
        </row>
        <row r="297">
          <cell r="A297" t="str">
            <v>DP-030</v>
          </cell>
          <cell r="B297" t="str">
            <v>交换机</v>
          </cell>
          <cell r="C297" t="str">
            <v>计算机配件</v>
          </cell>
        </row>
        <row r="297">
          <cell r="E297" t="str">
            <v>思科 WS-C296OS-TS-LL</v>
          </cell>
          <cell r="F297" t="str">
            <v>台</v>
          </cell>
          <cell r="G297" t="str">
            <v>在建工程转入</v>
          </cell>
        </row>
        <row r="297">
          <cell r="J297" t="str">
            <v>广州市惠一计算机有限公司</v>
          </cell>
          <cell r="K297">
            <v>43829</v>
          </cell>
          <cell r="L297">
            <v>43826</v>
          </cell>
          <cell r="M297" t="str">
            <v>正常使用</v>
          </cell>
          <cell r="N297" t="str">
            <v>信息部</v>
          </cell>
          <cell r="O297" t="str">
            <v>003</v>
          </cell>
          <cell r="P297" t="str">
            <v>经营用</v>
          </cell>
          <cell r="Q297" t="str">
            <v>平均年限法</v>
          </cell>
          <cell r="R297" t="str">
            <v>4楼机房</v>
          </cell>
          <cell r="S297">
            <v>1</v>
          </cell>
        </row>
        <row r="298">
          <cell r="A298" t="str">
            <v>DP-029</v>
          </cell>
          <cell r="B298" t="str">
            <v>服务器</v>
          </cell>
          <cell r="C298" t="str">
            <v>计算机配件</v>
          </cell>
        </row>
        <row r="298">
          <cell r="E298" t="str">
            <v>联想thinksystem SR650</v>
          </cell>
          <cell r="F298" t="str">
            <v>套</v>
          </cell>
          <cell r="G298" t="str">
            <v>在建工程转入</v>
          </cell>
        </row>
        <row r="298">
          <cell r="K298">
            <v>43829</v>
          </cell>
          <cell r="L298">
            <v>40539</v>
          </cell>
          <cell r="M298" t="str">
            <v>正常使用</v>
          </cell>
          <cell r="N298" t="str">
            <v>信息部</v>
          </cell>
          <cell r="O298" t="str">
            <v>003</v>
          </cell>
          <cell r="P298" t="str">
            <v>经营用</v>
          </cell>
          <cell r="Q298" t="str">
            <v>平均年限法</v>
          </cell>
          <cell r="R298" t="str">
            <v>4楼机房</v>
          </cell>
          <cell r="S298">
            <v>1</v>
          </cell>
        </row>
        <row r="299">
          <cell r="A299" t="str">
            <v>DP-028</v>
          </cell>
          <cell r="B299" t="str">
            <v>车载终端（备用）</v>
          </cell>
          <cell r="C299" t="str">
            <v>计算机配件</v>
          </cell>
        </row>
        <row r="299">
          <cell r="E299" t="str">
            <v>达文FMT-321-A</v>
          </cell>
          <cell r="F299" t="str">
            <v>台</v>
          </cell>
          <cell r="G299" t="str">
            <v>购入</v>
          </cell>
        </row>
        <row r="299">
          <cell r="K299">
            <v>43579</v>
          </cell>
          <cell r="L299">
            <v>43462</v>
          </cell>
          <cell r="M299" t="str">
            <v>正常使用</v>
          </cell>
          <cell r="N299" t="str">
            <v>物流管理部</v>
          </cell>
          <cell r="O299" t="str">
            <v>007</v>
          </cell>
          <cell r="P299" t="str">
            <v>经营用</v>
          </cell>
          <cell r="Q299" t="str">
            <v>平均年限法</v>
          </cell>
          <cell r="R299" t="str">
            <v>电动叉车</v>
          </cell>
          <cell r="S299">
            <v>1</v>
          </cell>
        </row>
        <row r="300">
          <cell r="A300" t="str">
            <v>DP-027</v>
          </cell>
          <cell r="B300" t="str">
            <v>车载终端（304）</v>
          </cell>
          <cell r="C300" t="str">
            <v>计算机配件</v>
          </cell>
        </row>
        <row r="300">
          <cell r="E300" t="str">
            <v>达文FMT-321-A</v>
          </cell>
          <cell r="F300" t="str">
            <v>台</v>
          </cell>
          <cell r="G300" t="str">
            <v>购入</v>
          </cell>
        </row>
        <row r="300">
          <cell r="K300">
            <v>43579</v>
          </cell>
          <cell r="L300">
            <v>43462</v>
          </cell>
          <cell r="M300" t="str">
            <v>正常使用</v>
          </cell>
          <cell r="N300" t="str">
            <v>物流管理部</v>
          </cell>
          <cell r="O300" t="str">
            <v>007</v>
          </cell>
          <cell r="P300" t="str">
            <v>经营用</v>
          </cell>
          <cell r="Q300" t="str">
            <v>平均年限法</v>
          </cell>
          <cell r="R300" t="str">
            <v>电动叉车</v>
          </cell>
          <cell r="S300">
            <v>1</v>
          </cell>
        </row>
        <row r="301">
          <cell r="A301" t="str">
            <v>DP-026</v>
          </cell>
          <cell r="B301" t="str">
            <v>UPS</v>
          </cell>
          <cell r="C301" t="str">
            <v>计算机配件</v>
          </cell>
        </row>
        <row r="301">
          <cell r="E301" t="str">
            <v>艾默生ITA-06K00AL11002C00</v>
          </cell>
          <cell r="F301" t="str">
            <v>台</v>
          </cell>
          <cell r="G301" t="str">
            <v>在建工程转入</v>
          </cell>
        </row>
        <row r="301">
          <cell r="J301" t="str">
            <v>广州神达电子科技有限公司</v>
          </cell>
          <cell r="K301">
            <v>43406</v>
          </cell>
          <cell r="L301">
            <v>43406</v>
          </cell>
          <cell r="M301" t="str">
            <v>正常使用</v>
          </cell>
          <cell r="N301" t="str">
            <v>物流管理部</v>
          </cell>
          <cell r="O301" t="str">
            <v>007</v>
          </cell>
          <cell r="P301" t="str">
            <v>经营用</v>
          </cell>
          <cell r="Q301" t="str">
            <v>平均年限法</v>
          </cell>
          <cell r="R301" t="str">
            <v>4楼机房</v>
          </cell>
          <cell r="S301">
            <v>1</v>
          </cell>
        </row>
        <row r="302">
          <cell r="A302" t="str">
            <v>DP-025</v>
          </cell>
          <cell r="B302" t="str">
            <v>交换机</v>
          </cell>
          <cell r="C302" t="str">
            <v>计算机配件</v>
          </cell>
        </row>
        <row r="302">
          <cell r="E302" t="str">
            <v>思科 WS-C296OS-TS-LL</v>
          </cell>
          <cell r="F302" t="str">
            <v>台</v>
          </cell>
          <cell r="G302" t="str">
            <v>变动-物流管理部计算机配件</v>
          </cell>
        </row>
        <row r="302">
          <cell r="J302" t="str">
            <v>广州市惠一计算机有限公司</v>
          </cell>
          <cell r="K302">
            <v>43306</v>
          </cell>
          <cell r="L302">
            <v>43306</v>
          </cell>
          <cell r="M302" t="str">
            <v>正常使用</v>
          </cell>
          <cell r="N302" t="str">
            <v>物流管理部</v>
          </cell>
          <cell r="O302" t="str">
            <v>007</v>
          </cell>
          <cell r="P302" t="str">
            <v>经营用</v>
          </cell>
          <cell r="Q302" t="str">
            <v>平均年限法</v>
          </cell>
          <cell r="R302" t="str">
            <v>4楼机房</v>
          </cell>
          <cell r="S302">
            <v>1</v>
          </cell>
        </row>
        <row r="303">
          <cell r="A303" t="str">
            <v>DP-024</v>
          </cell>
          <cell r="B303" t="str">
            <v>交换机</v>
          </cell>
          <cell r="C303" t="str">
            <v>计算机配件</v>
          </cell>
        </row>
        <row r="303">
          <cell r="E303" t="str">
            <v>思科 WS-C296OS-TS-LL</v>
          </cell>
          <cell r="F303" t="str">
            <v>台</v>
          </cell>
          <cell r="G303" t="str">
            <v>变动-物流管理部计算机配件</v>
          </cell>
        </row>
        <row r="303">
          <cell r="J303" t="str">
            <v>广州市惠一计算机有限公司</v>
          </cell>
          <cell r="K303">
            <v>43306</v>
          </cell>
          <cell r="L303">
            <v>43306</v>
          </cell>
          <cell r="M303" t="str">
            <v>正常使用</v>
          </cell>
          <cell r="N303" t="str">
            <v>物流管理部</v>
          </cell>
          <cell r="O303" t="str">
            <v>007</v>
          </cell>
          <cell r="P303" t="str">
            <v>经营用</v>
          </cell>
          <cell r="Q303" t="str">
            <v>平均年限法</v>
          </cell>
          <cell r="R303" t="str">
            <v>4楼机房</v>
          </cell>
          <cell r="S303">
            <v>1</v>
          </cell>
        </row>
        <row r="304">
          <cell r="A304" t="str">
            <v>DP-023</v>
          </cell>
          <cell r="B304" t="str">
            <v>服务器</v>
          </cell>
          <cell r="C304" t="str">
            <v>计算机配件</v>
          </cell>
        </row>
        <row r="304">
          <cell r="E304" t="str">
            <v>联想 ThinkServer X3650 M5</v>
          </cell>
          <cell r="F304" t="str">
            <v>台</v>
          </cell>
          <cell r="G304" t="str">
            <v>变动-物流管理部计算机配件</v>
          </cell>
        </row>
        <row r="304">
          <cell r="J304" t="str">
            <v>广州市惠一计算机有限公司</v>
          </cell>
          <cell r="K304">
            <v>43306</v>
          </cell>
          <cell r="L304">
            <v>43306</v>
          </cell>
          <cell r="M304" t="str">
            <v>正常使用</v>
          </cell>
          <cell r="N304" t="str">
            <v>物流管理部</v>
          </cell>
          <cell r="O304" t="str">
            <v>007</v>
          </cell>
          <cell r="P304" t="str">
            <v>经营用</v>
          </cell>
          <cell r="Q304" t="str">
            <v>平均年限法</v>
          </cell>
          <cell r="R304" t="str">
            <v>4楼机房</v>
          </cell>
          <cell r="S304">
            <v>1</v>
          </cell>
        </row>
        <row r="305">
          <cell r="A305" t="str">
            <v>DP-022</v>
          </cell>
          <cell r="B305" t="str">
            <v>防火墙</v>
          </cell>
          <cell r="C305" t="str">
            <v>计算机配件</v>
          </cell>
        </row>
        <row r="305">
          <cell r="E305" t="str">
            <v>天融信V3 TG-41410</v>
          </cell>
          <cell r="F305" t="str">
            <v>套</v>
          </cell>
          <cell r="G305" t="str">
            <v>变动-公司本部计算机配件</v>
          </cell>
        </row>
        <row r="305">
          <cell r="J305" t="str">
            <v>广州同博信息科技有限公司</v>
          </cell>
          <cell r="K305">
            <v>43217</v>
          </cell>
          <cell r="L305">
            <v>43217</v>
          </cell>
          <cell r="M305" t="str">
            <v>正常使用</v>
          </cell>
          <cell r="N305" t="str">
            <v>公司本部</v>
          </cell>
          <cell r="O305" t="str">
            <v>009</v>
          </cell>
          <cell r="P305" t="str">
            <v>经营用</v>
          </cell>
          <cell r="Q305" t="str">
            <v>平均年限法</v>
          </cell>
          <cell r="R305" t="str">
            <v>4楼机房</v>
          </cell>
          <cell r="S305">
            <v>1</v>
          </cell>
        </row>
        <row r="306">
          <cell r="A306" t="str">
            <v>DP-021</v>
          </cell>
          <cell r="B306" t="str">
            <v>服务器</v>
          </cell>
          <cell r="C306" t="str">
            <v>计算机配件</v>
          </cell>
        </row>
        <row r="306">
          <cell r="E306" t="str">
            <v>联想X3650M5,8871I35</v>
          </cell>
          <cell r="F306" t="str">
            <v>套</v>
          </cell>
          <cell r="G306" t="str">
            <v>变动-物流管理部计算机配件</v>
          </cell>
        </row>
        <row r="306">
          <cell r="J306" t="str">
            <v>广州市惠一计算机有限公司</v>
          </cell>
          <cell r="K306">
            <v>43142</v>
          </cell>
          <cell r="L306">
            <v>43132</v>
          </cell>
          <cell r="M306" t="str">
            <v>正常使用</v>
          </cell>
          <cell r="N306" t="str">
            <v>物流管理部</v>
          </cell>
          <cell r="O306" t="str">
            <v>007</v>
          </cell>
          <cell r="P306" t="str">
            <v>经营用</v>
          </cell>
          <cell r="Q306" t="str">
            <v>平均年限法</v>
          </cell>
          <cell r="R306" t="str">
            <v>4楼机房</v>
          </cell>
          <cell r="S306">
            <v>1</v>
          </cell>
        </row>
        <row r="307">
          <cell r="A307" t="str">
            <v>DP-020</v>
          </cell>
          <cell r="B307" t="str">
            <v>服务器</v>
          </cell>
          <cell r="C307" t="str">
            <v>计算机配件</v>
          </cell>
        </row>
        <row r="307">
          <cell r="E307" t="str">
            <v>联想X3650M5,8871I35</v>
          </cell>
          <cell r="F307" t="str">
            <v>套</v>
          </cell>
          <cell r="G307" t="str">
            <v>变动-物流管理部计算机配件</v>
          </cell>
        </row>
        <row r="307">
          <cell r="J307" t="str">
            <v>广州市惠一计算机有限公司</v>
          </cell>
          <cell r="K307">
            <v>43142</v>
          </cell>
          <cell r="L307">
            <v>43132</v>
          </cell>
          <cell r="M307" t="str">
            <v>正常使用</v>
          </cell>
          <cell r="N307" t="str">
            <v>物流管理部</v>
          </cell>
          <cell r="O307" t="str">
            <v>007</v>
          </cell>
          <cell r="P307" t="str">
            <v>经营用</v>
          </cell>
          <cell r="Q307" t="str">
            <v>平均年限法</v>
          </cell>
          <cell r="R307" t="str">
            <v>4楼机房</v>
          </cell>
          <cell r="S307">
            <v>1</v>
          </cell>
        </row>
        <row r="308">
          <cell r="A308" t="str">
            <v>DP-019</v>
          </cell>
          <cell r="B308" t="str">
            <v>车载终端</v>
          </cell>
          <cell r="C308" t="str">
            <v>计算机配件</v>
          </cell>
        </row>
        <row r="308">
          <cell r="E308" t="str">
            <v>DT318</v>
          </cell>
          <cell r="F308" t="str">
            <v>台</v>
          </cell>
          <cell r="G308" t="str">
            <v>变动-CFS装卸-计算机配件</v>
          </cell>
        </row>
        <row r="308">
          <cell r="J308" t="str">
            <v>烟台华东电子科技有限公司</v>
          </cell>
          <cell r="K308">
            <v>43088</v>
          </cell>
          <cell r="L308">
            <v>43088</v>
          </cell>
          <cell r="M308" t="str">
            <v>正常使用</v>
          </cell>
          <cell r="N308" t="str">
            <v>物流管理部</v>
          </cell>
          <cell r="O308" t="str">
            <v>007</v>
          </cell>
          <cell r="P308" t="str">
            <v>经营用</v>
          </cell>
          <cell r="Q308" t="str">
            <v>平均年限法</v>
          </cell>
          <cell r="R308" t="str">
            <v>高叉</v>
          </cell>
          <cell r="S308">
            <v>1</v>
          </cell>
        </row>
        <row r="309">
          <cell r="A309" t="str">
            <v>DP-018</v>
          </cell>
          <cell r="B309" t="str">
            <v>车载终端</v>
          </cell>
          <cell r="C309" t="str">
            <v>计算机配件</v>
          </cell>
        </row>
        <row r="309">
          <cell r="E309" t="str">
            <v>DT318</v>
          </cell>
          <cell r="F309" t="str">
            <v>台</v>
          </cell>
          <cell r="G309" t="str">
            <v>变动-CFS装卸-计算机配件</v>
          </cell>
        </row>
        <row r="309">
          <cell r="J309" t="str">
            <v>烟台华东电子科技有限公司</v>
          </cell>
          <cell r="K309">
            <v>43088</v>
          </cell>
          <cell r="L309">
            <v>43088</v>
          </cell>
          <cell r="M309" t="str">
            <v>正常使用</v>
          </cell>
          <cell r="N309" t="str">
            <v>物流管理部</v>
          </cell>
          <cell r="O309" t="str">
            <v>007</v>
          </cell>
          <cell r="P309" t="str">
            <v>经营用</v>
          </cell>
          <cell r="Q309" t="str">
            <v>平均年限法</v>
          </cell>
          <cell r="R309" t="str">
            <v>高叉</v>
          </cell>
          <cell r="S309">
            <v>1</v>
          </cell>
        </row>
        <row r="310">
          <cell r="A310" t="str">
            <v>DP-017</v>
          </cell>
          <cell r="B310" t="str">
            <v>车载终端</v>
          </cell>
          <cell r="C310" t="str">
            <v>计算机配件</v>
          </cell>
        </row>
        <row r="310">
          <cell r="E310" t="str">
            <v>DT318</v>
          </cell>
          <cell r="F310" t="str">
            <v>台</v>
          </cell>
          <cell r="G310" t="str">
            <v>变动-CFS装卸-计算机配件</v>
          </cell>
        </row>
        <row r="310">
          <cell r="J310" t="str">
            <v>烟台华东电子科技有限公司</v>
          </cell>
          <cell r="K310">
            <v>43088</v>
          </cell>
          <cell r="L310">
            <v>43088</v>
          </cell>
          <cell r="M310" t="str">
            <v>正常使用</v>
          </cell>
          <cell r="N310" t="str">
            <v>物流管理部</v>
          </cell>
          <cell r="O310" t="str">
            <v>007</v>
          </cell>
          <cell r="P310" t="str">
            <v>经营用</v>
          </cell>
          <cell r="Q310" t="str">
            <v>平均年限法</v>
          </cell>
          <cell r="R310" t="str">
            <v>高叉</v>
          </cell>
          <cell r="S310">
            <v>1</v>
          </cell>
        </row>
        <row r="311">
          <cell r="A311" t="str">
            <v>DP-016</v>
          </cell>
          <cell r="B311" t="str">
            <v>车载终端</v>
          </cell>
          <cell r="C311" t="str">
            <v>计算机配件</v>
          </cell>
        </row>
        <row r="311">
          <cell r="E311" t="str">
            <v>DT318</v>
          </cell>
          <cell r="F311" t="str">
            <v>台</v>
          </cell>
          <cell r="G311" t="str">
            <v>变动-CFS装卸-计算机配件</v>
          </cell>
        </row>
        <row r="311">
          <cell r="J311" t="str">
            <v>烟台华东电子科技有限公司</v>
          </cell>
          <cell r="K311">
            <v>43088</v>
          </cell>
          <cell r="L311">
            <v>43088</v>
          </cell>
          <cell r="M311" t="str">
            <v>正常使用</v>
          </cell>
          <cell r="N311" t="str">
            <v>物流管理部</v>
          </cell>
          <cell r="O311" t="str">
            <v>007</v>
          </cell>
          <cell r="P311" t="str">
            <v>经营用</v>
          </cell>
          <cell r="Q311" t="str">
            <v>平均年限法</v>
          </cell>
          <cell r="R311" t="str">
            <v>高叉</v>
          </cell>
          <cell r="S311">
            <v>1</v>
          </cell>
        </row>
        <row r="312">
          <cell r="A312" t="str">
            <v>DP-015</v>
          </cell>
          <cell r="B312" t="str">
            <v>车载终端</v>
          </cell>
          <cell r="C312" t="str">
            <v>计算机配件</v>
          </cell>
        </row>
        <row r="312">
          <cell r="E312" t="str">
            <v>DT318</v>
          </cell>
          <cell r="F312" t="str">
            <v>台</v>
          </cell>
          <cell r="G312" t="str">
            <v>变动-CFS装卸-计算机配件</v>
          </cell>
        </row>
        <row r="312">
          <cell r="J312" t="str">
            <v>烟台华东电子科技有限公司</v>
          </cell>
          <cell r="K312">
            <v>43088</v>
          </cell>
          <cell r="L312">
            <v>43088</v>
          </cell>
          <cell r="M312" t="str">
            <v>正常使用</v>
          </cell>
          <cell r="N312" t="str">
            <v>物流管理部</v>
          </cell>
          <cell r="O312" t="str">
            <v>007</v>
          </cell>
          <cell r="P312" t="str">
            <v>经营用</v>
          </cell>
          <cell r="Q312" t="str">
            <v>平均年限法</v>
          </cell>
          <cell r="R312" t="str">
            <v>高叉</v>
          </cell>
          <cell r="S312">
            <v>1</v>
          </cell>
        </row>
        <row r="313">
          <cell r="A313" t="str">
            <v>DP-014</v>
          </cell>
          <cell r="B313" t="str">
            <v>UPS</v>
          </cell>
          <cell r="C313" t="str">
            <v>计算机配件</v>
          </cell>
        </row>
        <row r="313">
          <cell r="E313" t="str">
            <v>艾默生 ITA2 6000VA</v>
          </cell>
          <cell r="F313" t="str">
            <v>台</v>
          </cell>
          <cell r="G313" t="str">
            <v>变动-公司本部计算机配件</v>
          </cell>
        </row>
        <row r="313">
          <cell r="J313" t="str">
            <v>广州神达电子科技有限公司</v>
          </cell>
          <cell r="K313">
            <v>43005</v>
          </cell>
          <cell r="L313">
            <v>43005</v>
          </cell>
          <cell r="M313" t="str">
            <v>正常使用</v>
          </cell>
          <cell r="N313" t="str">
            <v>公司本部</v>
          </cell>
          <cell r="O313" t="str">
            <v>009</v>
          </cell>
          <cell r="P313" t="str">
            <v>经营用</v>
          </cell>
          <cell r="Q313" t="str">
            <v>平均年限法</v>
          </cell>
          <cell r="R313" t="str">
            <v>4楼机房</v>
          </cell>
          <cell r="S313">
            <v>1</v>
          </cell>
        </row>
        <row r="314">
          <cell r="A314" t="str">
            <v>DP-013</v>
          </cell>
          <cell r="B314" t="str">
            <v>交换机</v>
          </cell>
          <cell r="C314" t="str">
            <v>计算机配件</v>
          </cell>
        </row>
        <row r="314">
          <cell r="E314" t="str">
            <v>思科 WS-C3560X-48T-S</v>
          </cell>
          <cell r="F314" t="str">
            <v>台</v>
          </cell>
          <cell r="G314" t="str">
            <v>变动-公司本部计算机配件</v>
          </cell>
        </row>
        <row r="314">
          <cell r="K314">
            <v>42978</v>
          </cell>
          <cell r="L314">
            <v>42732</v>
          </cell>
          <cell r="M314" t="str">
            <v>正常使用</v>
          </cell>
          <cell r="N314" t="str">
            <v>公司本部</v>
          </cell>
          <cell r="O314" t="str">
            <v>009</v>
          </cell>
          <cell r="P314" t="str">
            <v>经营用</v>
          </cell>
          <cell r="Q314" t="str">
            <v>平均年限法</v>
          </cell>
          <cell r="R314" t="str">
            <v>4楼机房</v>
          </cell>
          <cell r="S314">
            <v>1</v>
          </cell>
        </row>
        <row r="315">
          <cell r="A315" t="str">
            <v>DP-012</v>
          </cell>
          <cell r="B315" t="str">
            <v>交换机</v>
          </cell>
          <cell r="C315" t="str">
            <v>计算机配件</v>
          </cell>
        </row>
        <row r="315">
          <cell r="E315" t="str">
            <v>思科 WS-C296OS-24TS-S</v>
          </cell>
          <cell r="F315" t="str">
            <v>台</v>
          </cell>
          <cell r="G315" t="str">
            <v>变动-公司本部计算机配件</v>
          </cell>
        </row>
        <row r="315">
          <cell r="K315">
            <v>42978</v>
          </cell>
          <cell r="L315">
            <v>42732</v>
          </cell>
          <cell r="M315" t="str">
            <v>正常使用</v>
          </cell>
          <cell r="N315" t="str">
            <v>公司本部</v>
          </cell>
          <cell r="O315" t="str">
            <v>009</v>
          </cell>
          <cell r="P315" t="str">
            <v>经营用</v>
          </cell>
          <cell r="Q315" t="str">
            <v>平均年限法</v>
          </cell>
          <cell r="R315" t="str">
            <v>4楼机房</v>
          </cell>
          <cell r="S315">
            <v>1</v>
          </cell>
        </row>
        <row r="316">
          <cell r="A316" t="str">
            <v>DP-011</v>
          </cell>
          <cell r="B316" t="str">
            <v>服务器</v>
          </cell>
          <cell r="C316" t="str">
            <v>计算机配件</v>
          </cell>
        </row>
        <row r="316">
          <cell r="E316" t="str">
            <v>IBM X3650 M5</v>
          </cell>
          <cell r="F316" t="str">
            <v>台</v>
          </cell>
          <cell r="G316" t="str">
            <v>变动-公司本部计算机配件</v>
          </cell>
        </row>
        <row r="316">
          <cell r="K316">
            <v>42978</v>
          </cell>
          <cell r="L316">
            <v>42732</v>
          </cell>
          <cell r="M316" t="str">
            <v>正常使用</v>
          </cell>
          <cell r="N316" t="str">
            <v>公司本部</v>
          </cell>
          <cell r="O316" t="str">
            <v>009</v>
          </cell>
          <cell r="P316" t="str">
            <v>经营用</v>
          </cell>
          <cell r="Q316" t="str">
            <v>平均年限法</v>
          </cell>
          <cell r="R316" t="str">
            <v>4楼机房</v>
          </cell>
          <cell r="S316">
            <v>1</v>
          </cell>
        </row>
        <row r="317">
          <cell r="A317" t="str">
            <v>DP-009</v>
          </cell>
          <cell r="B317" t="str">
            <v>硬盘录橡机</v>
          </cell>
          <cell r="C317" t="str">
            <v>计算机配件</v>
          </cell>
        </row>
        <row r="317">
          <cell r="E317" t="str">
            <v>海康威视DS-9116HF-ST</v>
          </cell>
          <cell r="F317" t="str">
            <v>台</v>
          </cell>
          <cell r="G317" t="str">
            <v>变动-公司本部计算机配件</v>
          </cell>
        </row>
        <row r="317">
          <cell r="K317">
            <v>42978</v>
          </cell>
          <cell r="L317">
            <v>41910</v>
          </cell>
          <cell r="M317" t="str">
            <v>正常使用</v>
          </cell>
          <cell r="N317" t="str">
            <v>公司本部</v>
          </cell>
          <cell r="O317" t="str">
            <v>009</v>
          </cell>
          <cell r="P317" t="str">
            <v>经营用</v>
          </cell>
          <cell r="Q317" t="str">
            <v>平均年限法</v>
          </cell>
          <cell r="R317" t="str">
            <v>4楼机房</v>
          </cell>
          <cell r="S317">
            <v>1</v>
          </cell>
        </row>
        <row r="318">
          <cell r="A318" t="str">
            <v>DN-137</v>
          </cell>
          <cell r="B318" t="str">
            <v>电脑</v>
          </cell>
          <cell r="C318" t="str">
            <v>计算机</v>
          </cell>
        </row>
        <row r="318">
          <cell r="E318" t="str">
            <v>DELL</v>
          </cell>
          <cell r="F318" t="str">
            <v>台</v>
          </cell>
          <cell r="G318" t="str">
            <v>购入</v>
          </cell>
        </row>
        <row r="318">
          <cell r="K318">
            <v>45104</v>
          </cell>
          <cell r="L318">
            <v>45104</v>
          </cell>
          <cell r="M318" t="str">
            <v>正常使用</v>
          </cell>
          <cell r="N318" t="str">
            <v>物流管理部</v>
          </cell>
          <cell r="O318" t="str">
            <v>007</v>
          </cell>
          <cell r="P318" t="str">
            <v>经营用</v>
          </cell>
          <cell r="Q318" t="str">
            <v>平均年限法</v>
          </cell>
          <cell r="R318" t="str">
            <v>物流管理部</v>
          </cell>
          <cell r="S318">
            <v>1</v>
          </cell>
        </row>
        <row r="319">
          <cell r="A319" t="str">
            <v>DN-136</v>
          </cell>
          <cell r="B319" t="str">
            <v>电脑</v>
          </cell>
          <cell r="C319" t="str">
            <v>计算机</v>
          </cell>
        </row>
        <row r="319">
          <cell r="E319" t="str">
            <v>DELL</v>
          </cell>
          <cell r="F319" t="str">
            <v>台</v>
          </cell>
          <cell r="G319" t="str">
            <v>购入</v>
          </cell>
        </row>
        <row r="319">
          <cell r="K319">
            <v>45104</v>
          </cell>
          <cell r="L319">
            <v>45104</v>
          </cell>
          <cell r="M319" t="str">
            <v>正常使用</v>
          </cell>
          <cell r="N319" t="str">
            <v>物流管理部</v>
          </cell>
          <cell r="O319" t="str">
            <v>007</v>
          </cell>
          <cell r="P319" t="str">
            <v>经营用</v>
          </cell>
          <cell r="Q319" t="str">
            <v>平均年限法</v>
          </cell>
          <cell r="R319" t="str">
            <v>物流管理部</v>
          </cell>
          <cell r="S319">
            <v>1</v>
          </cell>
        </row>
        <row r="320">
          <cell r="A320" t="str">
            <v>DN-135</v>
          </cell>
          <cell r="B320" t="str">
            <v>电脑</v>
          </cell>
          <cell r="C320" t="str">
            <v>计算机</v>
          </cell>
        </row>
        <row r="320">
          <cell r="E320" t="str">
            <v>DELL</v>
          </cell>
          <cell r="F320" t="str">
            <v>台</v>
          </cell>
          <cell r="G320" t="str">
            <v>购入</v>
          </cell>
        </row>
        <row r="320">
          <cell r="K320">
            <v>45104</v>
          </cell>
          <cell r="L320">
            <v>45104</v>
          </cell>
          <cell r="M320" t="str">
            <v>正常使用</v>
          </cell>
          <cell r="N320" t="str">
            <v>物流管理部</v>
          </cell>
          <cell r="O320" t="str">
            <v>007</v>
          </cell>
          <cell r="P320" t="str">
            <v>经营用</v>
          </cell>
          <cell r="Q320" t="str">
            <v>平均年限法</v>
          </cell>
          <cell r="R320" t="str">
            <v>大厅</v>
          </cell>
          <cell r="S320">
            <v>1</v>
          </cell>
        </row>
        <row r="321">
          <cell r="A321" t="str">
            <v>DN-134</v>
          </cell>
          <cell r="B321" t="str">
            <v>电脑</v>
          </cell>
          <cell r="C321" t="str">
            <v>计算机</v>
          </cell>
        </row>
        <row r="321">
          <cell r="E321" t="str">
            <v>DELL</v>
          </cell>
          <cell r="F321" t="str">
            <v>台</v>
          </cell>
          <cell r="G321" t="str">
            <v>购入</v>
          </cell>
        </row>
        <row r="321">
          <cell r="K321">
            <v>45104</v>
          </cell>
          <cell r="L321">
            <v>45104</v>
          </cell>
          <cell r="M321" t="str">
            <v>正常使用</v>
          </cell>
          <cell r="N321" t="str">
            <v>物流管理部</v>
          </cell>
          <cell r="O321" t="str">
            <v>007</v>
          </cell>
          <cell r="P321" t="str">
            <v>经营用</v>
          </cell>
          <cell r="Q321" t="str">
            <v>平均年限法</v>
          </cell>
          <cell r="R321" t="str">
            <v>业务科</v>
          </cell>
          <cell r="S321">
            <v>1</v>
          </cell>
        </row>
        <row r="322">
          <cell r="A322" t="str">
            <v>DN-133</v>
          </cell>
          <cell r="B322" t="str">
            <v>电脑</v>
          </cell>
          <cell r="C322" t="str">
            <v>计算机</v>
          </cell>
        </row>
        <row r="322">
          <cell r="E322" t="str">
            <v>DELL</v>
          </cell>
          <cell r="F322" t="str">
            <v>台</v>
          </cell>
          <cell r="G322" t="str">
            <v>购入</v>
          </cell>
        </row>
        <row r="322">
          <cell r="K322">
            <v>45104</v>
          </cell>
          <cell r="L322">
            <v>45104</v>
          </cell>
          <cell r="M322" t="str">
            <v>正常使用</v>
          </cell>
          <cell r="N322" t="str">
            <v>财务部</v>
          </cell>
          <cell r="O322" t="str">
            <v>005</v>
          </cell>
          <cell r="P322" t="str">
            <v>经营用</v>
          </cell>
          <cell r="Q322" t="str">
            <v>平均年限法</v>
          </cell>
          <cell r="R322" t="str">
            <v>财务部</v>
          </cell>
          <cell r="S322">
            <v>1</v>
          </cell>
        </row>
        <row r="323">
          <cell r="A323" t="str">
            <v>DN-132</v>
          </cell>
          <cell r="B323" t="str">
            <v>电脑</v>
          </cell>
          <cell r="C323" t="str">
            <v>计算机</v>
          </cell>
        </row>
        <row r="323">
          <cell r="E323" t="str">
            <v>DELL3090</v>
          </cell>
          <cell r="F323" t="str">
            <v>台</v>
          </cell>
          <cell r="G323" t="str">
            <v>购入</v>
          </cell>
        </row>
        <row r="323">
          <cell r="K323">
            <v>44805</v>
          </cell>
          <cell r="L323">
            <v>44805</v>
          </cell>
          <cell r="M323" t="str">
            <v>正常使用</v>
          </cell>
          <cell r="N323" t="str">
            <v>物流管理部</v>
          </cell>
          <cell r="O323" t="str">
            <v>007</v>
          </cell>
          <cell r="P323" t="str">
            <v>经营用</v>
          </cell>
          <cell r="Q323" t="str">
            <v>平均年限法</v>
          </cell>
          <cell r="R323" t="str">
            <v>财务部</v>
          </cell>
          <cell r="S323">
            <v>1</v>
          </cell>
        </row>
        <row r="324">
          <cell r="A324" t="str">
            <v>DN-131</v>
          </cell>
          <cell r="B324" t="str">
            <v>电脑</v>
          </cell>
          <cell r="C324" t="str">
            <v>计算机</v>
          </cell>
        </row>
        <row r="324">
          <cell r="E324" t="str">
            <v>DELL3090</v>
          </cell>
          <cell r="F324" t="str">
            <v>台</v>
          </cell>
          <cell r="G324" t="str">
            <v>购入</v>
          </cell>
        </row>
        <row r="324">
          <cell r="K324">
            <v>44805</v>
          </cell>
          <cell r="L324">
            <v>44805</v>
          </cell>
          <cell r="M324" t="str">
            <v>正常使用</v>
          </cell>
          <cell r="N324" t="str">
            <v>物流管理部</v>
          </cell>
          <cell r="O324" t="str">
            <v>007</v>
          </cell>
          <cell r="P324" t="str">
            <v>经营用</v>
          </cell>
          <cell r="Q324" t="str">
            <v>平均年限法</v>
          </cell>
          <cell r="R324" t="str">
            <v>技术楼技术室</v>
          </cell>
          <cell r="S324">
            <v>1</v>
          </cell>
        </row>
        <row r="325">
          <cell r="A325" t="str">
            <v>DN-130</v>
          </cell>
          <cell r="B325" t="str">
            <v>电脑</v>
          </cell>
          <cell r="C325" t="str">
            <v>计算机</v>
          </cell>
        </row>
        <row r="325">
          <cell r="E325" t="str">
            <v>DELL3090</v>
          </cell>
          <cell r="F325" t="str">
            <v>台</v>
          </cell>
          <cell r="G325" t="str">
            <v>购入</v>
          </cell>
        </row>
        <row r="325">
          <cell r="K325">
            <v>44805</v>
          </cell>
          <cell r="L325">
            <v>44805</v>
          </cell>
          <cell r="M325" t="str">
            <v>正常使用</v>
          </cell>
          <cell r="N325" t="str">
            <v>物流管理部</v>
          </cell>
          <cell r="O325" t="str">
            <v>007</v>
          </cell>
          <cell r="P325" t="str">
            <v>经营用</v>
          </cell>
          <cell r="Q325" t="str">
            <v>平均年限法</v>
          </cell>
          <cell r="R325" t="str">
            <v>仓库</v>
          </cell>
          <cell r="S325">
            <v>1</v>
          </cell>
        </row>
        <row r="326">
          <cell r="A326" t="str">
            <v>DN-129</v>
          </cell>
          <cell r="B326" t="str">
            <v>电脑</v>
          </cell>
          <cell r="C326" t="str">
            <v>计算机</v>
          </cell>
        </row>
        <row r="326">
          <cell r="E326" t="str">
            <v>DELL3090</v>
          </cell>
          <cell r="F326" t="str">
            <v>台</v>
          </cell>
          <cell r="G326" t="str">
            <v>购入</v>
          </cell>
        </row>
        <row r="326">
          <cell r="K326">
            <v>44805</v>
          </cell>
          <cell r="L326">
            <v>44805</v>
          </cell>
          <cell r="M326" t="str">
            <v>正常使用</v>
          </cell>
          <cell r="N326" t="str">
            <v>物流管理部</v>
          </cell>
          <cell r="O326" t="str">
            <v>007</v>
          </cell>
          <cell r="P326" t="str">
            <v>经营用</v>
          </cell>
          <cell r="Q326" t="str">
            <v>平均年限法</v>
          </cell>
          <cell r="R326" t="str">
            <v>仓库</v>
          </cell>
          <cell r="S326">
            <v>1</v>
          </cell>
        </row>
        <row r="327">
          <cell r="A327" t="str">
            <v>DN-128</v>
          </cell>
          <cell r="B327" t="str">
            <v>电脑</v>
          </cell>
          <cell r="C327" t="str">
            <v>计算机</v>
          </cell>
        </row>
        <row r="327">
          <cell r="E327" t="str">
            <v>DELL3090</v>
          </cell>
          <cell r="F327" t="str">
            <v>台</v>
          </cell>
          <cell r="G327" t="str">
            <v>购入</v>
          </cell>
        </row>
        <row r="327">
          <cell r="K327">
            <v>44805</v>
          </cell>
          <cell r="L327">
            <v>44805</v>
          </cell>
          <cell r="M327" t="str">
            <v>正常使用</v>
          </cell>
          <cell r="N327" t="str">
            <v>物流管理部</v>
          </cell>
          <cell r="O327" t="str">
            <v>007</v>
          </cell>
          <cell r="P327" t="str">
            <v>经营用</v>
          </cell>
          <cell r="Q327" t="str">
            <v>平均年限法</v>
          </cell>
          <cell r="R327" t="str">
            <v>大厅</v>
          </cell>
          <cell r="S327">
            <v>1</v>
          </cell>
        </row>
        <row r="328">
          <cell r="A328" t="str">
            <v>DN-127</v>
          </cell>
          <cell r="B328" t="str">
            <v>电脑</v>
          </cell>
          <cell r="C328" t="str">
            <v>计算机</v>
          </cell>
        </row>
        <row r="328">
          <cell r="E328" t="str">
            <v>DELL3090</v>
          </cell>
          <cell r="F328" t="str">
            <v>台</v>
          </cell>
          <cell r="G328" t="str">
            <v>购入</v>
          </cell>
        </row>
        <row r="328">
          <cell r="K328">
            <v>44805</v>
          </cell>
          <cell r="L328">
            <v>44805</v>
          </cell>
          <cell r="M328" t="str">
            <v>正常使用</v>
          </cell>
          <cell r="N328" t="str">
            <v>物流管理部</v>
          </cell>
          <cell r="O328" t="str">
            <v>007</v>
          </cell>
          <cell r="P328" t="str">
            <v>经营用</v>
          </cell>
          <cell r="Q328" t="str">
            <v>平均年限法</v>
          </cell>
          <cell r="R328" t="str">
            <v>大厅</v>
          </cell>
          <cell r="S328">
            <v>1</v>
          </cell>
        </row>
        <row r="329">
          <cell r="A329" t="str">
            <v>DN-126</v>
          </cell>
          <cell r="B329" t="str">
            <v>平板电脑</v>
          </cell>
          <cell r="C329" t="str">
            <v>计算机</v>
          </cell>
        </row>
        <row r="329">
          <cell r="E329" t="str">
            <v>IPAD</v>
          </cell>
          <cell r="F329" t="str">
            <v>台</v>
          </cell>
          <cell r="G329" t="str">
            <v>购入</v>
          </cell>
        </row>
        <row r="329">
          <cell r="K329">
            <v>44431</v>
          </cell>
          <cell r="L329">
            <v>44420</v>
          </cell>
          <cell r="M329" t="str">
            <v>正常使用</v>
          </cell>
          <cell r="N329" t="str">
            <v>物流管理部</v>
          </cell>
          <cell r="O329" t="str">
            <v>007</v>
          </cell>
          <cell r="P329" t="str">
            <v>经营用</v>
          </cell>
          <cell r="Q329" t="str">
            <v>平均年限法</v>
          </cell>
          <cell r="R329" t="str">
            <v>物流管理部</v>
          </cell>
          <cell r="S329">
            <v>1</v>
          </cell>
        </row>
        <row r="330">
          <cell r="A330" t="str">
            <v>DN-125</v>
          </cell>
          <cell r="B330" t="str">
            <v>电脑</v>
          </cell>
          <cell r="C330" t="str">
            <v>计算机</v>
          </cell>
        </row>
        <row r="330">
          <cell r="E330" t="str">
            <v>Vostro3681</v>
          </cell>
          <cell r="F330" t="str">
            <v>台</v>
          </cell>
          <cell r="G330" t="str">
            <v>购入</v>
          </cell>
        </row>
        <row r="330">
          <cell r="K330">
            <v>44102</v>
          </cell>
          <cell r="L330">
            <v>44081</v>
          </cell>
          <cell r="M330" t="str">
            <v>正常使用</v>
          </cell>
          <cell r="N330" t="str">
            <v>物流管理部</v>
          </cell>
          <cell r="O330" t="str">
            <v>007</v>
          </cell>
          <cell r="P330" t="str">
            <v>经营用</v>
          </cell>
          <cell r="Q330" t="str">
            <v>平均年限法</v>
          </cell>
          <cell r="R330" t="str">
            <v>物流管理部</v>
          </cell>
          <cell r="S330">
            <v>1</v>
          </cell>
        </row>
        <row r="331">
          <cell r="A331" t="str">
            <v>DN-124</v>
          </cell>
          <cell r="B331" t="str">
            <v>电脑</v>
          </cell>
          <cell r="C331" t="str">
            <v>计算机</v>
          </cell>
        </row>
        <row r="331">
          <cell r="E331" t="str">
            <v>Vostro3681</v>
          </cell>
          <cell r="F331" t="str">
            <v>台</v>
          </cell>
          <cell r="G331" t="str">
            <v>购入</v>
          </cell>
        </row>
        <row r="331">
          <cell r="K331">
            <v>44102</v>
          </cell>
          <cell r="L331">
            <v>44081</v>
          </cell>
          <cell r="M331" t="str">
            <v>正常使用</v>
          </cell>
          <cell r="N331" t="str">
            <v>物流管理部</v>
          </cell>
          <cell r="O331" t="str">
            <v>007</v>
          </cell>
          <cell r="P331" t="str">
            <v>经营用</v>
          </cell>
          <cell r="Q331" t="str">
            <v>平均年限法</v>
          </cell>
          <cell r="R331" t="str">
            <v>陈福旺</v>
          </cell>
          <cell r="S331">
            <v>1</v>
          </cell>
        </row>
        <row r="332">
          <cell r="A332" t="str">
            <v>DN-123</v>
          </cell>
          <cell r="B332" t="str">
            <v>电脑</v>
          </cell>
          <cell r="C332" t="str">
            <v>计算机</v>
          </cell>
        </row>
        <row r="332">
          <cell r="E332" t="str">
            <v>Vostro3681</v>
          </cell>
          <cell r="F332" t="str">
            <v>台</v>
          </cell>
          <cell r="G332" t="str">
            <v>购入</v>
          </cell>
        </row>
        <row r="332">
          <cell r="K332">
            <v>44102</v>
          </cell>
          <cell r="L332">
            <v>44081</v>
          </cell>
          <cell r="M332" t="str">
            <v>正常使用</v>
          </cell>
          <cell r="N332" t="str">
            <v>物流管理部</v>
          </cell>
          <cell r="O332" t="str">
            <v>007</v>
          </cell>
          <cell r="P332" t="str">
            <v>经营用</v>
          </cell>
          <cell r="Q332" t="str">
            <v>平均年限法</v>
          </cell>
          <cell r="R332" t="str">
            <v>3楼配送科</v>
          </cell>
          <cell r="S332">
            <v>1</v>
          </cell>
        </row>
        <row r="333">
          <cell r="A333" t="str">
            <v>DN-122</v>
          </cell>
          <cell r="B333" t="str">
            <v>电脑</v>
          </cell>
          <cell r="C333" t="str">
            <v>计算机</v>
          </cell>
        </row>
        <row r="333">
          <cell r="E333" t="str">
            <v>Vostro3681</v>
          </cell>
          <cell r="F333" t="str">
            <v>台</v>
          </cell>
          <cell r="G333" t="str">
            <v>购入</v>
          </cell>
        </row>
        <row r="333">
          <cell r="K333">
            <v>44102</v>
          </cell>
          <cell r="L333">
            <v>44081</v>
          </cell>
          <cell r="M333" t="str">
            <v>正常使用</v>
          </cell>
          <cell r="N333" t="str">
            <v>物流管理部</v>
          </cell>
          <cell r="O333" t="str">
            <v>007</v>
          </cell>
          <cell r="P333" t="str">
            <v>经营用</v>
          </cell>
          <cell r="Q333" t="str">
            <v>平均年限法</v>
          </cell>
          <cell r="R333" t="str">
            <v>安环科</v>
          </cell>
          <cell r="S333">
            <v>1</v>
          </cell>
        </row>
        <row r="334">
          <cell r="A334" t="str">
            <v>DN-121</v>
          </cell>
          <cell r="B334" t="str">
            <v>电脑</v>
          </cell>
          <cell r="C334" t="str">
            <v>计算机</v>
          </cell>
        </row>
        <row r="334">
          <cell r="E334" t="str">
            <v>Vostro3681</v>
          </cell>
          <cell r="F334" t="str">
            <v>台</v>
          </cell>
          <cell r="G334" t="str">
            <v>购入</v>
          </cell>
        </row>
        <row r="334">
          <cell r="K334">
            <v>44102</v>
          </cell>
          <cell r="L334">
            <v>44081</v>
          </cell>
          <cell r="M334" t="str">
            <v>正常使用</v>
          </cell>
          <cell r="N334" t="str">
            <v>物流管理部</v>
          </cell>
          <cell r="O334" t="str">
            <v>007</v>
          </cell>
          <cell r="P334" t="str">
            <v>经营用</v>
          </cell>
          <cell r="Q334" t="str">
            <v>平均年限法</v>
          </cell>
          <cell r="R334" t="str">
            <v>安环科</v>
          </cell>
          <cell r="S334">
            <v>1</v>
          </cell>
        </row>
        <row r="335">
          <cell r="A335" t="str">
            <v>DN-120</v>
          </cell>
          <cell r="B335" t="str">
            <v>电脑</v>
          </cell>
          <cell r="C335" t="str">
            <v>计算机</v>
          </cell>
        </row>
        <row r="335">
          <cell r="E335" t="str">
            <v>Vostro3681</v>
          </cell>
          <cell r="F335" t="str">
            <v>台</v>
          </cell>
          <cell r="G335" t="str">
            <v>购入</v>
          </cell>
        </row>
        <row r="335">
          <cell r="K335">
            <v>44102</v>
          </cell>
          <cell r="L335">
            <v>44081</v>
          </cell>
          <cell r="M335" t="str">
            <v>正常使用</v>
          </cell>
          <cell r="N335" t="str">
            <v>物流管理部</v>
          </cell>
          <cell r="O335" t="str">
            <v>007</v>
          </cell>
          <cell r="P335" t="str">
            <v>经营用</v>
          </cell>
          <cell r="Q335" t="str">
            <v>平均年限法</v>
          </cell>
          <cell r="R335" t="str">
            <v>安环科</v>
          </cell>
          <cell r="S335">
            <v>1</v>
          </cell>
        </row>
        <row r="336">
          <cell r="A336" t="str">
            <v>DN-119</v>
          </cell>
          <cell r="B336" t="str">
            <v>电脑</v>
          </cell>
          <cell r="C336" t="str">
            <v>计算机</v>
          </cell>
        </row>
        <row r="336">
          <cell r="E336" t="str">
            <v>DELL 3050MT</v>
          </cell>
          <cell r="F336" t="str">
            <v>台</v>
          </cell>
          <cell r="G336" t="str">
            <v>购入</v>
          </cell>
        </row>
        <row r="336">
          <cell r="J336" t="str">
            <v>广州南炘贸易有限公司</v>
          </cell>
          <cell r="K336">
            <v>43728</v>
          </cell>
          <cell r="L336">
            <v>43709</v>
          </cell>
          <cell r="M336" t="str">
            <v>正常使用</v>
          </cell>
          <cell r="N336" t="str">
            <v>物流管理部</v>
          </cell>
          <cell r="O336" t="str">
            <v>007</v>
          </cell>
          <cell r="P336" t="str">
            <v>经营用</v>
          </cell>
          <cell r="Q336" t="str">
            <v>平均年限法</v>
          </cell>
          <cell r="R336" t="str">
            <v>大厅</v>
          </cell>
          <cell r="S336">
            <v>1</v>
          </cell>
        </row>
        <row r="337">
          <cell r="A337" t="str">
            <v>DN-118</v>
          </cell>
          <cell r="B337" t="str">
            <v>电脑</v>
          </cell>
          <cell r="C337" t="str">
            <v>计算机</v>
          </cell>
        </row>
        <row r="337">
          <cell r="E337" t="str">
            <v>DELL 3050MT</v>
          </cell>
          <cell r="F337" t="str">
            <v>台</v>
          </cell>
          <cell r="G337" t="str">
            <v>购入</v>
          </cell>
        </row>
        <row r="337">
          <cell r="J337" t="str">
            <v>广州南炘贸易有限公司</v>
          </cell>
          <cell r="K337">
            <v>43728</v>
          </cell>
          <cell r="L337">
            <v>43709</v>
          </cell>
          <cell r="M337" t="str">
            <v>正常使用</v>
          </cell>
          <cell r="N337" t="str">
            <v>物流管理部</v>
          </cell>
          <cell r="O337" t="str">
            <v>007</v>
          </cell>
          <cell r="P337" t="str">
            <v>经营用</v>
          </cell>
          <cell r="Q337" t="str">
            <v>平均年限法</v>
          </cell>
          <cell r="R337" t="str">
            <v>综合科</v>
          </cell>
          <cell r="S337">
            <v>1</v>
          </cell>
        </row>
        <row r="338">
          <cell r="A338" t="str">
            <v>DN-117</v>
          </cell>
          <cell r="B338" t="str">
            <v>电脑</v>
          </cell>
          <cell r="C338" t="str">
            <v>计算机</v>
          </cell>
        </row>
        <row r="338">
          <cell r="E338" t="str">
            <v>DELL 3050MT</v>
          </cell>
          <cell r="F338" t="str">
            <v>台</v>
          </cell>
          <cell r="G338" t="str">
            <v>购入</v>
          </cell>
        </row>
        <row r="338">
          <cell r="J338" t="str">
            <v>广州南炘贸易有限公司</v>
          </cell>
          <cell r="K338">
            <v>43728</v>
          </cell>
          <cell r="L338">
            <v>43709</v>
          </cell>
          <cell r="M338" t="str">
            <v>正常使用</v>
          </cell>
          <cell r="N338" t="str">
            <v>物流管理部</v>
          </cell>
          <cell r="O338" t="str">
            <v>007</v>
          </cell>
          <cell r="P338" t="str">
            <v>经营用</v>
          </cell>
          <cell r="Q338" t="str">
            <v>平均年限法</v>
          </cell>
          <cell r="R338" t="str">
            <v>综合科</v>
          </cell>
          <cell r="S338">
            <v>1</v>
          </cell>
        </row>
        <row r="339">
          <cell r="A339" t="str">
            <v>DN-116</v>
          </cell>
          <cell r="B339" t="str">
            <v>电脑</v>
          </cell>
          <cell r="C339" t="str">
            <v>计算机</v>
          </cell>
        </row>
        <row r="339">
          <cell r="E339" t="str">
            <v>DELL 3050MT</v>
          </cell>
          <cell r="F339" t="str">
            <v>台</v>
          </cell>
          <cell r="G339" t="str">
            <v>购入</v>
          </cell>
        </row>
        <row r="339">
          <cell r="J339" t="str">
            <v>广州南炘贸易有限公司</v>
          </cell>
          <cell r="K339">
            <v>43728</v>
          </cell>
          <cell r="L339">
            <v>43709</v>
          </cell>
          <cell r="M339" t="str">
            <v>正常使用</v>
          </cell>
          <cell r="N339" t="str">
            <v>物流管理部</v>
          </cell>
          <cell r="O339" t="str">
            <v>007</v>
          </cell>
          <cell r="P339" t="str">
            <v>经营用</v>
          </cell>
          <cell r="Q339" t="str">
            <v>平均年限法</v>
          </cell>
          <cell r="R339" t="str">
            <v>3楼配送科</v>
          </cell>
          <cell r="S339">
            <v>1</v>
          </cell>
        </row>
        <row r="340">
          <cell r="A340" t="str">
            <v>DN-115</v>
          </cell>
          <cell r="B340" t="str">
            <v>电脑</v>
          </cell>
          <cell r="C340" t="str">
            <v>计算机</v>
          </cell>
        </row>
        <row r="340">
          <cell r="E340" t="str">
            <v>DELL 3050MT</v>
          </cell>
          <cell r="F340" t="str">
            <v>台</v>
          </cell>
          <cell r="G340" t="str">
            <v>购入</v>
          </cell>
        </row>
        <row r="340">
          <cell r="J340" t="str">
            <v>广州市南炘贸易有限公司</v>
          </cell>
          <cell r="K340">
            <v>43728</v>
          </cell>
          <cell r="L340">
            <v>43709</v>
          </cell>
          <cell r="M340" t="str">
            <v>正常使用</v>
          </cell>
          <cell r="N340" t="str">
            <v>财务部</v>
          </cell>
          <cell r="O340" t="str">
            <v>005</v>
          </cell>
          <cell r="P340" t="str">
            <v>经营用</v>
          </cell>
          <cell r="Q340" t="str">
            <v>平均年限法</v>
          </cell>
          <cell r="R340" t="str">
            <v>财务部</v>
          </cell>
          <cell r="S340">
            <v>1</v>
          </cell>
        </row>
        <row r="341">
          <cell r="A341" t="str">
            <v>DN-114</v>
          </cell>
          <cell r="B341" t="str">
            <v>电脑</v>
          </cell>
          <cell r="C341" t="str">
            <v>计算机</v>
          </cell>
        </row>
        <row r="341">
          <cell r="E341" t="str">
            <v>联想启天M410</v>
          </cell>
          <cell r="F341" t="str">
            <v>台</v>
          </cell>
          <cell r="G341" t="str">
            <v>变动-物流管理部计算机</v>
          </cell>
        </row>
        <row r="341">
          <cell r="J341" t="str">
            <v>广州南炘贸易有限公司</v>
          </cell>
          <cell r="K341">
            <v>43142</v>
          </cell>
          <cell r="L341">
            <v>43132</v>
          </cell>
          <cell r="M341" t="str">
            <v>正常使用</v>
          </cell>
          <cell r="N341" t="str">
            <v>物流管理部</v>
          </cell>
          <cell r="O341" t="str">
            <v>007</v>
          </cell>
          <cell r="P341" t="str">
            <v>经营用</v>
          </cell>
          <cell r="Q341" t="str">
            <v>平均年限法</v>
          </cell>
          <cell r="R341" t="str">
            <v>物流管理部</v>
          </cell>
          <cell r="S341">
            <v>1</v>
          </cell>
        </row>
        <row r="342">
          <cell r="A342" t="str">
            <v>DN-113</v>
          </cell>
          <cell r="B342" t="str">
            <v>电脑</v>
          </cell>
          <cell r="C342" t="str">
            <v>计算机</v>
          </cell>
        </row>
        <row r="342">
          <cell r="E342" t="str">
            <v>联想启天M410</v>
          </cell>
          <cell r="F342" t="str">
            <v>台</v>
          </cell>
          <cell r="G342" t="str">
            <v>变动-物流管理部计算机</v>
          </cell>
        </row>
        <row r="342">
          <cell r="J342" t="str">
            <v>广州南炘贸易有限公司</v>
          </cell>
          <cell r="K342">
            <v>43142</v>
          </cell>
          <cell r="L342">
            <v>43132</v>
          </cell>
          <cell r="M342" t="str">
            <v>正常使用</v>
          </cell>
          <cell r="N342" t="str">
            <v>物流管理部</v>
          </cell>
          <cell r="O342" t="str">
            <v>007</v>
          </cell>
          <cell r="P342" t="str">
            <v>经营用</v>
          </cell>
          <cell r="Q342" t="str">
            <v>平均年限法</v>
          </cell>
          <cell r="R342" t="str">
            <v>经理室</v>
          </cell>
          <cell r="S342">
            <v>1</v>
          </cell>
        </row>
        <row r="343">
          <cell r="A343" t="str">
            <v>DN-112</v>
          </cell>
          <cell r="B343" t="str">
            <v>电脑</v>
          </cell>
          <cell r="C343" t="str">
            <v>计算机</v>
          </cell>
        </row>
        <row r="343">
          <cell r="E343" t="str">
            <v>联想启天M410</v>
          </cell>
          <cell r="F343" t="str">
            <v>台</v>
          </cell>
          <cell r="G343" t="str">
            <v>变动-物流管理部计算机</v>
          </cell>
        </row>
        <row r="343">
          <cell r="J343" t="str">
            <v>广州南炘贸易有限公司</v>
          </cell>
          <cell r="K343">
            <v>43142</v>
          </cell>
          <cell r="L343">
            <v>43132</v>
          </cell>
          <cell r="M343" t="str">
            <v>正常使用</v>
          </cell>
          <cell r="N343" t="str">
            <v>物流管理部</v>
          </cell>
          <cell r="O343" t="str">
            <v>007</v>
          </cell>
          <cell r="P343" t="str">
            <v>经营用</v>
          </cell>
          <cell r="Q343" t="str">
            <v>平均年限法</v>
          </cell>
          <cell r="R343" t="str">
            <v>火车库</v>
          </cell>
          <cell r="S343">
            <v>1</v>
          </cell>
        </row>
        <row r="344">
          <cell r="A344" t="str">
            <v>DN-111</v>
          </cell>
          <cell r="B344" t="str">
            <v>电脑</v>
          </cell>
          <cell r="C344" t="str">
            <v>计算机</v>
          </cell>
        </row>
        <row r="344">
          <cell r="E344" t="str">
            <v>联想启天M410</v>
          </cell>
          <cell r="F344" t="str">
            <v>台</v>
          </cell>
          <cell r="G344" t="str">
            <v>变动-物流管理部计算机</v>
          </cell>
        </row>
        <row r="344">
          <cell r="J344" t="str">
            <v>广州南炘贸易有限公司</v>
          </cell>
          <cell r="K344">
            <v>43142</v>
          </cell>
          <cell r="L344">
            <v>43132</v>
          </cell>
          <cell r="M344" t="str">
            <v>正常使用</v>
          </cell>
          <cell r="N344" t="str">
            <v>物流管理部</v>
          </cell>
          <cell r="O344" t="str">
            <v>007</v>
          </cell>
          <cell r="P344" t="str">
            <v>经营用</v>
          </cell>
          <cell r="Q344" t="str">
            <v>平均年限法</v>
          </cell>
          <cell r="R344" t="str">
            <v>消防控制室</v>
          </cell>
          <cell r="S344">
            <v>1</v>
          </cell>
        </row>
        <row r="345">
          <cell r="A345" t="str">
            <v>DN-110</v>
          </cell>
          <cell r="B345" t="str">
            <v>电脑</v>
          </cell>
          <cell r="C345" t="str">
            <v>计算机</v>
          </cell>
        </row>
        <row r="345">
          <cell r="E345" t="str">
            <v>联想启天M410</v>
          </cell>
          <cell r="F345" t="str">
            <v>台</v>
          </cell>
          <cell r="G345" t="str">
            <v>变动-物流管理部计算机</v>
          </cell>
        </row>
        <row r="345">
          <cell r="J345" t="str">
            <v>广州南炘贸易有限公司</v>
          </cell>
          <cell r="K345">
            <v>43142</v>
          </cell>
          <cell r="L345">
            <v>43132</v>
          </cell>
          <cell r="M345" t="str">
            <v>正常使用</v>
          </cell>
          <cell r="N345" t="str">
            <v>物流管理部</v>
          </cell>
          <cell r="O345" t="str">
            <v>007</v>
          </cell>
          <cell r="P345" t="str">
            <v>经营用</v>
          </cell>
          <cell r="Q345" t="str">
            <v>平均年限法</v>
          </cell>
          <cell r="R345" t="str">
            <v>汽车库办公室</v>
          </cell>
          <cell r="S345">
            <v>1</v>
          </cell>
        </row>
        <row r="346">
          <cell r="A346" t="str">
            <v>DN-109</v>
          </cell>
          <cell r="B346" t="str">
            <v>电脑</v>
          </cell>
          <cell r="C346" t="str">
            <v>计算机</v>
          </cell>
        </row>
        <row r="346">
          <cell r="E346" t="str">
            <v>联想启天M410</v>
          </cell>
          <cell r="F346" t="str">
            <v>台</v>
          </cell>
          <cell r="G346" t="str">
            <v>变动-物流管理部计算机</v>
          </cell>
        </row>
        <row r="346">
          <cell r="J346" t="str">
            <v>广州南炘贸易有限公司</v>
          </cell>
          <cell r="K346">
            <v>43142</v>
          </cell>
          <cell r="L346">
            <v>43132</v>
          </cell>
          <cell r="M346" t="str">
            <v>正常使用</v>
          </cell>
          <cell r="N346" t="str">
            <v>物流管理部</v>
          </cell>
          <cell r="O346" t="str">
            <v>007</v>
          </cell>
          <cell r="P346" t="str">
            <v>经营用</v>
          </cell>
          <cell r="Q346" t="str">
            <v>平均年限法</v>
          </cell>
          <cell r="R346" t="str">
            <v>汽车库办公室</v>
          </cell>
          <cell r="S346">
            <v>1</v>
          </cell>
        </row>
        <row r="347">
          <cell r="A347" t="str">
            <v>DN-108</v>
          </cell>
          <cell r="B347" t="str">
            <v>电脑</v>
          </cell>
          <cell r="C347" t="str">
            <v>计算机</v>
          </cell>
        </row>
        <row r="347">
          <cell r="E347" t="str">
            <v>联想启天M410</v>
          </cell>
          <cell r="F347" t="str">
            <v>台</v>
          </cell>
          <cell r="G347" t="str">
            <v>变动-物流管理部计算机</v>
          </cell>
        </row>
        <row r="347">
          <cell r="J347" t="str">
            <v>广州南炘贸易有限公司</v>
          </cell>
          <cell r="K347">
            <v>43142</v>
          </cell>
          <cell r="L347">
            <v>43132</v>
          </cell>
          <cell r="M347" t="str">
            <v>正常使用</v>
          </cell>
          <cell r="N347" t="str">
            <v>物流管理部</v>
          </cell>
          <cell r="O347" t="str">
            <v>007</v>
          </cell>
          <cell r="P347" t="str">
            <v>经营用</v>
          </cell>
          <cell r="Q347" t="str">
            <v>平均年限法</v>
          </cell>
          <cell r="R347" t="str">
            <v>大厅</v>
          </cell>
          <cell r="S347">
            <v>1</v>
          </cell>
        </row>
        <row r="348">
          <cell r="A348" t="str">
            <v>DN-107</v>
          </cell>
          <cell r="B348" t="str">
            <v>电脑</v>
          </cell>
          <cell r="C348" t="str">
            <v>计算机</v>
          </cell>
        </row>
        <row r="348">
          <cell r="E348" t="str">
            <v>联想启天M410</v>
          </cell>
          <cell r="F348" t="str">
            <v>台</v>
          </cell>
          <cell r="G348" t="str">
            <v>变动-物流管理部计算机</v>
          </cell>
        </row>
        <row r="348">
          <cell r="J348" t="str">
            <v>广州南炘贸易有限公司</v>
          </cell>
          <cell r="K348">
            <v>43142</v>
          </cell>
          <cell r="L348">
            <v>43132</v>
          </cell>
          <cell r="M348" t="str">
            <v>正常使用</v>
          </cell>
          <cell r="N348" t="str">
            <v>物流管理部</v>
          </cell>
          <cell r="O348" t="str">
            <v>007</v>
          </cell>
          <cell r="P348" t="str">
            <v>经营用</v>
          </cell>
          <cell r="Q348" t="str">
            <v>平均年限法</v>
          </cell>
          <cell r="R348" t="str">
            <v>大厅</v>
          </cell>
          <cell r="S348">
            <v>1</v>
          </cell>
        </row>
        <row r="349">
          <cell r="A349" t="str">
            <v>DN-106</v>
          </cell>
          <cell r="B349" t="str">
            <v>电脑</v>
          </cell>
          <cell r="C349" t="str">
            <v>计算机</v>
          </cell>
        </row>
        <row r="349">
          <cell r="E349" t="str">
            <v>联想启天M410</v>
          </cell>
          <cell r="F349" t="str">
            <v>台</v>
          </cell>
          <cell r="G349" t="str">
            <v>变动-公司本部计算机</v>
          </cell>
        </row>
        <row r="349">
          <cell r="J349" t="str">
            <v>广州南炘贸易有限公司</v>
          </cell>
          <cell r="K349">
            <v>43142</v>
          </cell>
          <cell r="L349">
            <v>43132</v>
          </cell>
          <cell r="M349" t="str">
            <v>正常使用</v>
          </cell>
          <cell r="N349" t="str">
            <v>公司本部</v>
          </cell>
          <cell r="O349" t="str">
            <v>009</v>
          </cell>
          <cell r="P349" t="str">
            <v>经营用</v>
          </cell>
          <cell r="Q349" t="str">
            <v>平均年限法</v>
          </cell>
          <cell r="R349" t="str">
            <v>海关前台</v>
          </cell>
          <cell r="S349">
            <v>1</v>
          </cell>
        </row>
        <row r="350">
          <cell r="A350" t="str">
            <v>DN-105</v>
          </cell>
          <cell r="B350" t="str">
            <v>电脑</v>
          </cell>
          <cell r="C350" t="str">
            <v>计算机</v>
          </cell>
        </row>
        <row r="350">
          <cell r="E350" t="str">
            <v>联想启天M410</v>
          </cell>
          <cell r="F350" t="str">
            <v>台</v>
          </cell>
          <cell r="G350" t="str">
            <v>变动-公司本部计算机</v>
          </cell>
        </row>
        <row r="350">
          <cell r="J350" t="str">
            <v>广州南炘贸易有限公司</v>
          </cell>
          <cell r="K350">
            <v>43142</v>
          </cell>
          <cell r="L350">
            <v>43132</v>
          </cell>
          <cell r="M350" t="str">
            <v>正常使用</v>
          </cell>
          <cell r="N350" t="str">
            <v>公司本部</v>
          </cell>
          <cell r="O350" t="str">
            <v>009</v>
          </cell>
          <cell r="P350" t="str">
            <v>经营用</v>
          </cell>
          <cell r="Q350" t="str">
            <v>平均年限法</v>
          </cell>
          <cell r="R350" t="str">
            <v>科长室</v>
          </cell>
          <cell r="S350">
            <v>1</v>
          </cell>
        </row>
        <row r="351">
          <cell r="A351" t="str">
            <v>DN-102</v>
          </cell>
          <cell r="B351" t="str">
            <v>电脑</v>
          </cell>
          <cell r="C351" t="str">
            <v>计算机</v>
          </cell>
        </row>
        <row r="351">
          <cell r="E351" t="str">
            <v>联想启天M415</v>
          </cell>
          <cell r="F351" t="str">
            <v>台</v>
          </cell>
          <cell r="G351" t="str">
            <v>变动-物流管理部计算机</v>
          </cell>
        </row>
        <row r="351">
          <cell r="J351" t="str">
            <v>广州南炘贸易有限公司</v>
          </cell>
          <cell r="K351">
            <v>43005</v>
          </cell>
          <cell r="L351">
            <v>43005</v>
          </cell>
          <cell r="M351" t="str">
            <v>正常使用</v>
          </cell>
          <cell r="N351" t="str">
            <v>物流管理部</v>
          </cell>
          <cell r="O351" t="str">
            <v>007</v>
          </cell>
          <cell r="P351" t="str">
            <v>经营用</v>
          </cell>
          <cell r="Q351" t="str">
            <v>平均年限法</v>
          </cell>
          <cell r="R351" t="str">
            <v>物流管理部</v>
          </cell>
          <cell r="S351">
            <v>1</v>
          </cell>
        </row>
        <row r="352">
          <cell r="A352" t="str">
            <v>DN-101</v>
          </cell>
          <cell r="B352" t="str">
            <v>电脑</v>
          </cell>
          <cell r="C352" t="str">
            <v>计算机</v>
          </cell>
        </row>
        <row r="352">
          <cell r="E352" t="str">
            <v>联想启天M415</v>
          </cell>
          <cell r="F352" t="str">
            <v>台</v>
          </cell>
          <cell r="G352" t="str">
            <v>变动-物流管理部计算机</v>
          </cell>
        </row>
        <row r="352">
          <cell r="J352" t="str">
            <v>广州南炘贸易有限公司</v>
          </cell>
          <cell r="K352">
            <v>43005</v>
          </cell>
          <cell r="L352">
            <v>43005</v>
          </cell>
          <cell r="M352" t="str">
            <v>正常使用</v>
          </cell>
          <cell r="N352" t="str">
            <v>物流管理部</v>
          </cell>
          <cell r="O352" t="str">
            <v>007</v>
          </cell>
          <cell r="P352" t="str">
            <v>经营用</v>
          </cell>
          <cell r="Q352" t="str">
            <v>平均年限法</v>
          </cell>
          <cell r="R352" t="str">
            <v>物流管理部</v>
          </cell>
          <cell r="S352">
            <v>1</v>
          </cell>
        </row>
        <row r="353">
          <cell r="A353" t="str">
            <v>DN-100</v>
          </cell>
          <cell r="B353" t="str">
            <v>电脑</v>
          </cell>
          <cell r="C353" t="str">
            <v>计算机</v>
          </cell>
        </row>
        <row r="353">
          <cell r="E353" t="str">
            <v>联想启天M415</v>
          </cell>
          <cell r="F353" t="str">
            <v>台</v>
          </cell>
          <cell r="G353" t="str">
            <v>变动-物流管理部计算机</v>
          </cell>
        </row>
        <row r="353">
          <cell r="J353" t="str">
            <v>广州南炘贸易有限公司</v>
          </cell>
          <cell r="K353">
            <v>43005</v>
          </cell>
          <cell r="L353">
            <v>43005</v>
          </cell>
          <cell r="M353" t="str">
            <v>正常使用</v>
          </cell>
          <cell r="N353" t="str">
            <v>物流管理部</v>
          </cell>
          <cell r="O353" t="str">
            <v>007</v>
          </cell>
          <cell r="P353" t="str">
            <v>经营用</v>
          </cell>
          <cell r="Q353" t="str">
            <v>平均年限法</v>
          </cell>
          <cell r="R353" t="str">
            <v>物流管理部</v>
          </cell>
          <cell r="S353">
            <v>1</v>
          </cell>
        </row>
        <row r="354">
          <cell r="A354" t="str">
            <v>DN-099</v>
          </cell>
          <cell r="B354" t="str">
            <v>电脑</v>
          </cell>
          <cell r="C354" t="str">
            <v>计算机</v>
          </cell>
        </row>
        <row r="354">
          <cell r="E354" t="str">
            <v>联想启天M415</v>
          </cell>
          <cell r="F354" t="str">
            <v>台</v>
          </cell>
          <cell r="G354" t="str">
            <v>变动-物流管理部计算机</v>
          </cell>
        </row>
        <row r="354">
          <cell r="J354" t="str">
            <v>广州南炘贸易有限公司</v>
          </cell>
          <cell r="K354">
            <v>43005</v>
          </cell>
          <cell r="L354">
            <v>43005</v>
          </cell>
          <cell r="M354" t="str">
            <v>正常使用</v>
          </cell>
          <cell r="N354" t="str">
            <v>物流管理部</v>
          </cell>
          <cell r="O354" t="str">
            <v>007</v>
          </cell>
          <cell r="P354" t="str">
            <v>经营用</v>
          </cell>
          <cell r="Q354" t="str">
            <v>平均年限法</v>
          </cell>
          <cell r="R354" t="str">
            <v>物流管理部</v>
          </cell>
          <cell r="S354">
            <v>1</v>
          </cell>
        </row>
        <row r="355">
          <cell r="A355" t="str">
            <v>DN-098</v>
          </cell>
          <cell r="B355" t="str">
            <v>电脑</v>
          </cell>
          <cell r="C355" t="str">
            <v>计算机</v>
          </cell>
        </row>
        <row r="355">
          <cell r="E355" t="str">
            <v>联想启天M415</v>
          </cell>
          <cell r="F355" t="str">
            <v>台</v>
          </cell>
          <cell r="G355" t="str">
            <v>变动-物流管理部计算机</v>
          </cell>
        </row>
        <row r="355">
          <cell r="J355" t="str">
            <v>广州南炘贸易有限公司</v>
          </cell>
          <cell r="K355">
            <v>43005</v>
          </cell>
          <cell r="L355">
            <v>43005</v>
          </cell>
          <cell r="M355" t="str">
            <v>正常使用</v>
          </cell>
          <cell r="N355" t="str">
            <v>物流管理部</v>
          </cell>
          <cell r="O355" t="str">
            <v>007</v>
          </cell>
          <cell r="P355" t="str">
            <v>经营用</v>
          </cell>
          <cell r="Q355" t="str">
            <v>平均年限法</v>
          </cell>
          <cell r="R355" t="str">
            <v>物流管理部</v>
          </cell>
          <cell r="S355">
            <v>1</v>
          </cell>
        </row>
        <row r="356">
          <cell r="A356" t="str">
            <v>DN-097</v>
          </cell>
          <cell r="B356" t="str">
            <v>电脑</v>
          </cell>
          <cell r="C356" t="str">
            <v>计算机</v>
          </cell>
        </row>
        <row r="356">
          <cell r="E356" t="str">
            <v>联想启天M415</v>
          </cell>
          <cell r="F356" t="str">
            <v>台</v>
          </cell>
          <cell r="G356" t="str">
            <v>变动-物流管理部计算机</v>
          </cell>
        </row>
        <row r="356">
          <cell r="J356" t="str">
            <v>广州南炘贸易有限公司</v>
          </cell>
          <cell r="K356">
            <v>43005</v>
          </cell>
          <cell r="L356">
            <v>43005</v>
          </cell>
          <cell r="M356" t="str">
            <v>正常使用</v>
          </cell>
          <cell r="N356" t="str">
            <v>物流管理部</v>
          </cell>
          <cell r="O356" t="str">
            <v>007</v>
          </cell>
          <cell r="P356" t="str">
            <v>经营用</v>
          </cell>
          <cell r="Q356" t="str">
            <v>平均年限法</v>
          </cell>
          <cell r="R356" t="str">
            <v>物流管理部</v>
          </cell>
          <cell r="S356">
            <v>1</v>
          </cell>
        </row>
        <row r="357">
          <cell r="A357" t="str">
            <v>DN-095</v>
          </cell>
          <cell r="B357" t="str">
            <v>电脑</v>
          </cell>
          <cell r="C357" t="str">
            <v>计算机</v>
          </cell>
        </row>
        <row r="357">
          <cell r="E357" t="str">
            <v>联想启天M415</v>
          </cell>
          <cell r="F357" t="str">
            <v>台</v>
          </cell>
          <cell r="G357" t="str">
            <v>变动-财务部计算机</v>
          </cell>
        </row>
        <row r="357">
          <cell r="J357" t="str">
            <v>广州南炘贸易有限公司</v>
          </cell>
          <cell r="K357">
            <v>43005</v>
          </cell>
          <cell r="L357">
            <v>43005</v>
          </cell>
          <cell r="M357" t="str">
            <v>正常使用</v>
          </cell>
          <cell r="N357" t="str">
            <v>财务部</v>
          </cell>
          <cell r="O357" t="str">
            <v>005</v>
          </cell>
          <cell r="P357" t="str">
            <v>经营用</v>
          </cell>
          <cell r="Q357" t="str">
            <v>平均年限法</v>
          </cell>
          <cell r="R357" t="str">
            <v>财务部</v>
          </cell>
          <cell r="S357">
            <v>1</v>
          </cell>
        </row>
        <row r="358">
          <cell r="A358" t="str">
            <v>DN-091</v>
          </cell>
          <cell r="B358" t="str">
            <v>电脑</v>
          </cell>
          <cell r="C358" t="str">
            <v>计算机</v>
          </cell>
        </row>
        <row r="358">
          <cell r="E358" t="str">
            <v>DELL(GWBMC92)</v>
          </cell>
          <cell r="F358" t="str">
            <v>台</v>
          </cell>
          <cell r="G358" t="str">
            <v>变动-物流管理部计算机</v>
          </cell>
        </row>
        <row r="358">
          <cell r="K358">
            <v>42978</v>
          </cell>
          <cell r="L358">
            <v>42520</v>
          </cell>
          <cell r="M358" t="str">
            <v>正常使用</v>
          </cell>
          <cell r="N358" t="str">
            <v>物流管理部</v>
          </cell>
          <cell r="O358" t="str">
            <v>007</v>
          </cell>
          <cell r="P358" t="str">
            <v>经营用</v>
          </cell>
          <cell r="Q358" t="str">
            <v>平均年限法</v>
          </cell>
          <cell r="R358" t="str">
            <v>大厅</v>
          </cell>
          <cell r="S358">
            <v>1</v>
          </cell>
        </row>
        <row r="359">
          <cell r="A359" t="str">
            <v>DN-090</v>
          </cell>
          <cell r="B359" t="str">
            <v>电脑</v>
          </cell>
          <cell r="C359" t="str">
            <v>计算机</v>
          </cell>
        </row>
        <row r="359">
          <cell r="E359" t="str">
            <v>DELL(GW3FC92)</v>
          </cell>
          <cell r="F359" t="str">
            <v>台</v>
          </cell>
          <cell r="G359" t="str">
            <v>变动-物流管理部计算机</v>
          </cell>
        </row>
        <row r="359">
          <cell r="K359">
            <v>42978</v>
          </cell>
          <cell r="L359">
            <v>42520</v>
          </cell>
          <cell r="M359" t="str">
            <v>正常使用</v>
          </cell>
          <cell r="N359" t="str">
            <v>物流管理部</v>
          </cell>
          <cell r="O359" t="str">
            <v>007</v>
          </cell>
          <cell r="P359" t="str">
            <v>经营用</v>
          </cell>
          <cell r="Q359" t="str">
            <v>平均年限法</v>
          </cell>
          <cell r="R359" t="str">
            <v>大厅</v>
          </cell>
          <cell r="S359">
            <v>1</v>
          </cell>
        </row>
        <row r="360">
          <cell r="A360" t="str">
            <v>DN-088</v>
          </cell>
          <cell r="B360" t="str">
            <v>电脑</v>
          </cell>
          <cell r="C360" t="str">
            <v>计算机</v>
          </cell>
        </row>
        <row r="360">
          <cell r="E360" t="str">
            <v>DELL 3020MT</v>
          </cell>
          <cell r="F360" t="str">
            <v>台</v>
          </cell>
          <cell r="G360" t="str">
            <v>变动-物流管理部计算机</v>
          </cell>
        </row>
        <row r="360">
          <cell r="K360">
            <v>42978</v>
          </cell>
          <cell r="L360">
            <v>41939</v>
          </cell>
          <cell r="M360" t="str">
            <v>正常使用</v>
          </cell>
          <cell r="N360" t="str">
            <v>物流管理部</v>
          </cell>
          <cell r="O360" t="str">
            <v>007</v>
          </cell>
          <cell r="P360" t="str">
            <v>经营用</v>
          </cell>
          <cell r="Q360" t="str">
            <v>平均年限法</v>
          </cell>
          <cell r="R360" t="str">
            <v>大厅</v>
          </cell>
          <cell r="S360">
            <v>1</v>
          </cell>
        </row>
        <row r="361">
          <cell r="A361" t="str">
            <v>DN-087</v>
          </cell>
          <cell r="B361" t="str">
            <v>电脑</v>
          </cell>
          <cell r="C361" t="str">
            <v>计算机</v>
          </cell>
        </row>
        <row r="361">
          <cell r="E361" t="str">
            <v>DELL 3020MT</v>
          </cell>
          <cell r="F361" t="str">
            <v>台</v>
          </cell>
          <cell r="G361" t="str">
            <v>变动-物流管理部计算机</v>
          </cell>
        </row>
        <row r="361">
          <cell r="K361">
            <v>42978</v>
          </cell>
          <cell r="L361">
            <v>41939</v>
          </cell>
          <cell r="M361" t="str">
            <v>正常使用</v>
          </cell>
          <cell r="N361" t="str">
            <v>物流管理部</v>
          </cell>
          <cell r="O361" t="str">
            <v>007</v>
          </cell>
          <cell r="P361" t="str">
            <v>经营用</v>
          </cell>
          <cell r="Q361" t="str">
            <v>平均年限法</v>
          </cell>
          <cell r="R361" t="str">
            <v>李婵</v>
          </cell>
          <cell r="S361">
            <v>1</v>
          </cell>
        </row>
        <row r="362">
          <cell r="A362" t="str">
            <v>DN-074</v>
          </cell>
          <cell r="B362" t="str">
            <v>电脑</v>
          </cell>
          <cell r="C362" t="str">
            <v>计算机</v>
          </cell>
        </row>
        <row r="362">
          <cell r="E362" t="str">
            <v>DELL 380MT</v>
          </cell>
          <cell r="F362" t="str">
            <v>台</v>
          </cell>
          <cell r="G362" t="str">
            <v>变动-物流管理部计算机</v>
          </cell>
        </row>
        <row r="362">
          <cell r="K362">
            <v>42978</v>
          </cell>
          <cell r="L362">
            <v>40662</v>
          </cell>
          <cell r="M362" t="str">
            <v>正常使用</v>
          </cell>
          <cell r="N362" t="str">
            <v>物流管理部</v>
          </cell>
          <cell r="O362" t="str">
            <v>007</v>
          </cell>
          <cell r="P362" t="str">
            <v>经营用</v>
          </cell>
          <cell r="Q362" t="str">
            <v>平均年限法</v>
          </cell>
          <cell r="R362" t="str">
            <v>物流管理部</v>
          </cell>
          <cell r="S362">
            <v>1</v>
          </cell>
        </row>
        <row r="363">
          <cell r="A363" t="str">
            <v>DN-073</v>
          </cell>
          <cell r="B363" t="str">
            <v>电脑</v>
          </cell>
          <cell r="C363" t="str">
            <v>计算机</v>
          </cell>
        </row>
        <row r="363">
          <cell r="E363" t="str">
            <v>DELL 380MT</v>
          </cell>
          <cell r="F363" t="str">
            <v>台</v>
          </cell>
          <cell r="G363" t="str">
            <v>变动-物流管理部计算机</v>
          </cell>
        </row>
        <row r="363">
          <cell r="K363">
            <v>42978</v>
          </cell>
          <cell r="L363">
            <v>40662</v>
          </cell>
          <cell r="M363" t="str">
            <v>正常使用</v>
          </cell>
          <cell r="N363" t="str">
            <v>物流管理部</v>
          </cell>
          <cell r="O363" t="str">
            <v>007</v>
          </cell>
          <cell r="P363" t="str">
            <v>经营用</v>
          </cell>
          <cell r="Q363" t="str">
            <v>平均年限法</v>
          </cell>
          <cell r="R363" t="str">
            <v>物流管理部</v>
          </cell>
          <cell r="S363">
            <v>1</v>
          </cell>
        </row>
        <row r="364">
          <cell r="A364" t="str">
            <v>DN-032</v>
          </cell>
          <cell r="B364" t="str">
            <v>电脑</v>
          </cell>
          <cell r="C364" t="str">
            <v>计算机</v>
          </cell>
        </row>
        <row r="364">
          <cell r="E364" t="str">
            <v>联想液晶</v>
          </cell>
          <cell r="F364" t="str">
            <v>台</v>
          </cell>
          <cell r="G364" t="str">
            <v>变动-物流管理部计算机</v>
          </cell>
        </row>
        <row r="364">
          <cell r="K364">
            <v>42978</v>
          </cell>
          <cell r="L364">
            <v>38314</v>
          </cell>
          <cell r="M364" t="str">
            <v>正常使用</v>
          </cell>
          <cell r="N364" t="str">
            <v>物流管理部</v>
          </cell>
          <cell r="O364" t="str">
            <v>007</v>
          </cell>
          <cell r="P364" t="str">
            <v>经营用</v>
          </cell>
          <cell r="Q364" t="str">
            <v>平均年限法</v>
          </cell>
          <cell r="R364" t="str">
            <v>物流管理部</v>
          </cell>
          <cell r="S364">
            <v>1</v>
          </cell>
        </row>
        <row r="365">
          <cell r="A365" t="str">
            <v>DL-020</v>
          </cell>
          <cell r="B365" t="str">
            <v>高低压电柜-电容柜补偿柜02</v>
          </cell>
          <cell r="C365" t="str">
            <v>变配电</v>
          </cell>
        </row>
        <row r="365">
          <cell r="F365" t="str">
            <v>台</v>
          </cell>
          <cell r="G365" t="str">
            <v>在建工程转入</v>
          </cell>
        </row>
        <row r="365">
          <cell r="K365">
            <v>45132</v>
          </cell>
          <cell r="L365">
            <v>45108</v>
          </cell>
          <cell r="M365" t="str">
            <v>正常使用</v>
          </cell>
          <cell r="N365" t="str">
            <v>物流管理部</v>
          </cell>
          <cell r="O365" t="str">
            <v>007</v>
          </cell>
          <cell r="P365" t="str">
            <v>经营用</v>
          </cell>
          <cell r="Q365" t="str">
            <v>平均年限法</v>
          </cell>
          <cell r="R365" t="str">
            <v>变电所</v>
          </cell>
          <cell r="S365">
            <v>1</v>
          </cell>
        </row>
        <row r="366">
          <cell r="A366" t="str">
            <v>DL-019</v>
          </cell>
          <cell r="B366" t="str">
            <v>高低压电柜-电容柜补偿柜01</v>
          </cell>
          <cell r="C366" t="str">
            <v>变配电</v>
          </cell>
        </row>
        <row r="366">
          <cell r="F366" t="str">
            <v>台</v>
          </cell>
          <cell r="G366" t="str">
            <v>在建工程转入</v>
          </cell>
        </row>
        <row r="366">
          <cell r="K366">
            <v>45132</v>
          </cell>
          <cell r="L366">
            <v>45108</v>
          </cell>
          <cell r="M366" t="str">
            <v>正常使用</v>
          </cell>
          <cell r="N366" t="str">
            <v>物流管理部</v>
          </cell>
          <cell r="O366" t="str">
            <v>007</v>
          </cell>
          <cell r="P366" t="str">
            <v>经营用</v>
          </cell>
          <cell r="Q366" t="str">
            <v>平均年限法</v>
          </cell>
          <cell r="R366" t="str">
            <v>变电所</v>
          </cell>
          <cell r="S366">
            <v>1</v>
          </cell>
        </row>
        <row r="367">
          <cell r="A367" t="str">
            <v>DL-018</v>
          </cell>
          <cell r="B367" t="str">
            <v>高低压电柜-低压开关柜10</v>
          </cell>
          <cell r="C367" t="str">
            <v>变配电</v>
          </cell>
        </row>
        <row r="367">
          <cell r="F367" t="str">
            <v>台</v>
          </cell>
          <cell r="G367" t="str">
            <v>在建工程转入</v>
          </cell>
        </row>
        <row r="367">
          <cell r="K367">
            <v>45132</v>
          </cell>
          <cell r="L367">
            <v>45108</v>
          </cell>
          <cell r="M367" t="str">
            <v>正常使用</v>
          </cell>
          <cell r="N367" t="str">
            <v>物流管理部</v>
          </cell>
          <cell r="O367" t="str">
            <v>007</v>
          </cell>
          <cell r="P367" t="str">
            <v>经营用</v>
          </cell>
          <cell r="Q367" t="str">
            <v>平均年限法</v>
          </cell>
          <cell r="R367" t="str">
            <v>变电所</v>
          </cell>
          <cell r="S367">
            <v>1</v>
          </cell>
        </row>
        <row r="368">
          <cell r="A368" t="str">
            <v>DL-017</v>
          </cell>
          <cell r="B368" t="str">
            <v>高低压电柜-低压开关柜09</v>
          </cell>
          <cell r="C368" t="str">
            <v>变配电</v>
          </cell>
        </row>
        <row r="368">
          <cell r="F368" t="str">
            <v>台</v>
          </cell>
          <cell r="G368" t="str">
            <v>在建工程转入</v>
          </cell>
        </row>
        <row r="368">
          <cell r="K368">
            <v>45132</v>
          </cell>
          <cell r="L368">
            <v>45108</v>
          </cell>
          <cell r="M368" t="str">
            <v>正常使用</v>
          </cell>
          <cell r="N368" t="str">
            <v>物流管理部</v>
          </cell>
          <cell r="O368" t="str">
            <v>007</v>
          </cell>
          <cell r="P368" t="str">
            <v>经营用</v>
          </cell>
          <cell r="Q368" t="str">
            <v>平均年限法</v>
          </cell>
          <cell r="R368" t="str">
            <v>变电所</v>
          </cell>
          <cell r="S368">
            <v>1</v>
          </cell>
        </row>
        <row r="369">
          <cell r="A369" t="str">
            <v>DL-016</v>
          </cell>
          <cell r="B369" t="str">
            <v>高低压电柜-低压开关柜08</v>
          </cell>
          <cell r="C369" t="str">
            <v>变配电</v>
          </cell>
        </row>
        <row r="369">
          <cell r="F369" t="str">
            <v>台</v>
          </cell>
          <cell r="G369" t="str">
            <v>在建工程转入</v>
          </cell>
        </row>
        <row r="369">
          <cell r="K369">
            <v>45132</v>
          </cell>
          <cell r="L369">
            <v>45108</v>
          </cell>
          <cell r="M369" t="str">
            <v>正常使用</v>
          </cell>
          <cell r="N369" t="str">
            <v>物流管理部</v>
          </cell>
          <cell r="O369" t="str">
            <v>007</v>
          </cell>
          <cell r="P369" t="str">
            <v>经营用</v>
          </cell>
          <cell r="Q369" t="str">
            <v>平均年限法</v>
          </cell>
          <cell r="R369" t="str">
            <v>变电所</v>
          </cell>
          <cell r="S369">
            <v>1</v>
          </cell>
        </row>
        <row r="370">
          <cell r="A370" t="str">
            <v>DL-015</v>
          </cell>
          <cell r="B370" t="str">
            <v>高低压电柜-低压开关柜07</v>
          </cell>
          <cell r="C370" t="str">
            <v>变配电</v>
          </cell>
        </row>
        <row r="370">
          <cell r="F370" t="str">
            <v>台</v>
          </cell>
          <cell r="G370" t="str">
            <v>在建工程转入</v>
          </cell>
        </row>
        <row r="370">
          <cell r="K370">
            <v>45132</v>
          </cell>
          <cell r="L370">
            <v>45108</v>
          </cell>
          <cell r="M370" t="str">
            <v>正常使用</v>
          </cell>
          <cell r="N370" t="str">
            <v>物流管理部</v>
          </cell>
          <cell r="O370" t="str">
            <v>007</v>
          </cell>
          <cell r="P370" t="str">
            <v>经营用</v>
          </cell>
          <cell r="Q370" t="str">
            <v>平均年限法</v>
          </cell>
          <cell r="R370" t="str">
            <v>变电所</v>
          </cell>
          <cell r="S370">
            <v>1</v>
          </cell>
        </row>
        <row r="371">
          <cell r="A371" t="str">
            <v>DL-014</v>
          </cell>
          <cell r="B371" t="str">
            <v>高低压电柜-低压开关柜06</v>
          </cell>
          <cell r="C371" t="str">
            <v>变配电</v>
          </cell>
        </row>
        <row r="371">
          <cell r="F371" t="str">
            <v>台</v>
          </cell>
          <cell r="G371" t="str">
            <v>在建工程转入</v>
          </cell>
        </row>
        <row r="371">
          <cell r="K371">
            <v>45132</v>
          </cell>
          <cell r="L371">
            <v>45108</v>
          </cell>
          <cell r="M371" t="str">
            <v>正常使用</v>
          </cell>
          <cell r="N371" t="str">
            <v>物流管理部</v>
          </cell>
          <cell r="O371" t="str">
            <v>007</v>
          </cell>
          <cell r="P371" t="str">
            <v>经营用</v>
          </cell>
          <cell r="Q371" t="str">
            <v>平均年限法</v>
          </cell>
          <cell r="R371" t="str">
            <v>变电所</v>
          </cell>
          <cell r="S371">
            <v>1</v>
          </cell>
        </row>
        <row r="372">
          <cell r="A372" t="str">
            <v>DL-013</v>
          </cell>
          <cell r="B372" t="str">
            <v>高低压电柜-低压开关柜05</v>
          </cell>
          <cell r="C372" t="str">
            <v>变配电</v>
          </cell>
        </row>
        <row r="372">
          <cell r="F372" t="str">
            <v>台</v>
          </cell>
          <cell r="G372" t="str">
            <v>在建工程转入</v>
          </cell>
        </row>
        <row r="372">
          <cell r="K372">
            <v>45132</v>
          </cell>
          <cell r="L372">
            <v>45108</v>
          </cell>
          <cell r="M372" t="str">
            <v>正常使用</v>
          </cell>
          <cell r="N372" t="str">
            <v>物流管理部</v>
          </cell>
          <cell r="O372" t="str">
            <v>007</v>
          </cell>
          <cell r="P372" t="str">
            <v>经营用</v>
          </cell>
          <cell r="Q372" t="str">
            <v>平均年限法</v>
          </cell>
          <cell r="R372" t="str">
            <v>变电所</v>
          </cell>
          <cell r="S372">
            <v>1</v>
          </cell>
        </row>
        <row r="373">
          <cell r="A373" t="str">
            <v>DL-012</v>
          </cell>
          <cell r="B373" t="str">
            <v>高低压电柜-低压开关柜04</v>
          </cell>
          <cell r="C373" t="str">
            <v>变配电</v>
          </cell>
        </row>
        <row r="373">
          <cell r="F373" t="str">
            <v>台</v>
          </cell>
          <cell r="G373" t="str">
            <v>在建工程转入</v>
          </cell>
        </row>
        <row r="373">
          <cell r="K373">
            <v>45132</v>
          </cell>
          <cell r="L373">
            <v>45108</v>
          </cell>
          <cell r="M373" t="str">
            <v>正常使用</v>
          </cell>
          <cell r="N373" t="str">
            <v>物流管理部</v>
          </cell>
          <cell r="O373" t="str">
            <v>007</v>
          </cell>
          <cell r="P373" t="str">
            <v>经营用</v>
          </cell>
          <cell r="Q373" t="str">
            <v>平均年限法</v>
          </cell>
          <cell r="R373" t="str">
            <v>变电所</v>
          </cell>
          <cell r="S373">
            <v>1</v>
          </cell>
        </row>
        <row r="374">
          <cell r="A374" t="str">
            <v>DL-011</v>
          </cell>
          <cell r="B374" t="str">
            <v>高低压电柜-低压开关柜03</v>
          </cell>
          <cell r="C374" t="str">
            <v>变配电</v>
          </cell>
        </row>
        <row r="374">
          <cell r="F374" t="str">
            <v>台</v>
          </cell>
          <cell r="G374" t="str">
            <v>在建工程转入</v>
          </cell>
        </row>
        <row r="374">
          <cell r="K374">
            <v>45132</v>
          </cell>
          <cell r="L374">
            <v>45108</v>
          </cell>
          <cell r="M374" t="str">
            <v>正常使用</v>
          </cell>
          <cell r="N374" t="str">
            <v>物流管理部</v>
          </cell>
          <cell r="O374" t="str">
            <v>007</v>
          </cell>
          <cell r="P374" t="str">
            <v>经营用</v>
          </cell>
          <cell r="Q374" t="str">
            <v>平均年限法</v>
          </cell>
          <cell r="R374" t="str">
            <v>变电所</v>
          </cell>
          <cell r="S374">
            <v>1</v>
          </cell>
        </row>
        <row r="375">
          <cell r="A375" t="str">
            <v>DL-010</v>
          </cell>
          <cell r="B375" t="str">
            <v>高低压电柜-低压开关柜02</v>
          </cell>
          <cell r="C375" t="str">
            <v>变配电</v>
          </cell>
        </row>
        <row r="375">
          <cell r="F375" t="str">
            <v>台</v>
          </cell>
          <cell r="G375" t="str">
            <v>在建工程转入</v>
          </cell>
        </row>
        <row r="375">
          <cell r="K375">
            <v>45132</v>
          </cell>
          <cell r="L375">
            <v>45108</v>
          </cell>
          <cell r="M375" t="str">
            <v>正常使用</v>
          </cell>
          <cell r="N375" t="str">
            <v>物流管理部</v>
          </cell>
          <cell r="O375" t="str">
            <v>007</v>
          </cell>
          <cell r="P375" t="str">
            <v>经营用</v>
          </cell>
          <cell r="Q375" t="str">
            <v>平均年限法</v>
          </cell>
          <cell r="R375" t="str">
            <v>变电所</v>
          </cell>
          <cell r="S375">
            <v>1</v>
          </cell>
        </row>
        <row r="376">
          <cell r="A376" t="str">
            <v>DL-009</v>
          </cell>
          <cell r="B376" t="str">
            <v>高低压电柜-低压开关柜01</v>
          </cell>
          <cell r="C376" t="str">
            <v>变配电</v>
          </cell>
        </row>
        <row r="376">
          <cell r="F376" t="str">
            <v>台</v>
          </cell>
          <cell r="G376" t="str">
            <v>在建工程转入</v>
          </cell>
        </row>
        <row r="376">
          <cell r="K376">
            <v>45132</v>
          </cell>
          <cell r="L376">
            <v>45108</v>
          </cell>
          <cell r="M376" t="str">
            <v>正常使用</v>
          </cell>
          <cell r="N376" t="str">
            <v>物流管理部</v>
          </cell>
          <cell r="O376" t="str">
            <v>007</v>
          </cell>
          <cell r="P376" t="str">
            <v>经营用</v>
          </cell>
          <cell r="Q376" t="str">
            <v>平均年限法</v>
          </cell>
          <cell r="R376" t="str">
            <v>变电所</v>
          </cell>
          <cell r="S376">
            <v>1</v>
          </cell>
        </row>
        <row r="377">
          <cell r="A377" t="str">
            <v>DL-008</v>
          </cell>
          <cell r="B377" t="str">
            <v>高低压电柜-直流屏</v>
          </cell>
          <cell r="C377" t="str">
            <v>变配电</v>
          </cell>
        </row>
        <row r="377">
          <cell r="F377" t="str">
            <v>台</v>
          </cell>
          <cell r="G377" t="str">
            <v>在建工程转入</v>
          </cell>
        </row>
        <row r="377">
          <cell r="K377">
            <v>45132</v>
          </cell>
          <cell r="L377">
            <v>45108</v>
          </cell>
          <cell r="M377" t="str">
            <v>正常使用</v>
          </cell>
          <cell r="N377" t="str">
            <v>物流管理部</v>
          </cell>
          <cell r="O377" t="str">
            <v>007</v>
          </cell>
          <cell r="P377" t="str">
            <v>经营用</v>
          </cell>
          <cell r="Q377" t="str">
            <v>平均年限法</v>
          </cell>
          <cell r="R377" t="str">
            <v>变电所</v>
          </cell>
          <cell r="S377">
            <v>1</v>
          </cell>
        </row>
        <row r="378">
          <cell r="A378" t="str">
            <v>DL-007</v>
          </cell>
          <cell r="B378" t="str">
            <v>高低压电柜-高压柜05</v>
          </cell>
          <cell r="C378" t="str">
            <v>变配电</v>
          </cell>
        </row>
        <row r="378">
          <cell r="F378" t="str">
            <v>台</v>
          </cell>
          <cell r="G378" t="str">
            <v>在建工程转入</v>
          </cell>
        </row>
        <row r="378">
          <cell r="K378">
            <v>45132</v>
          </cell>
          <cell r="L378">
            <v>45108</v>
          </cell>
          <cell r="M378" t="str">
            <v>正常使用</v>
          </cell>
          <cell r="N378" t="str">
            <v>物流管理部</v>
          </cell>
          <cell r="O378" t="str">
            <v>007</v>
          </cell>
          <cell r="P378" t="str">
            <v>经营用</v>
          </cell>
          <cell r="Q378" t="str">
            <v>平均年限法</v>
          </cell>
          <cell r="R378" t="str">
            <v>变电所</v>
          </cell>
          <cell r="S378">
            <v>1</v>
          </cell>
        </row>
        <row r="379">
          <cell r="A379" t="str">
            <v>DL-006</v>
          </cell>
          <cell r="B379" t="str">
            <v>高低压电柜-高压柜04</v>
          </cell>
          <cell r="C379" t="str">
            <v>变配电</v>
          </cell>
        </row>
        <row r="379">
          <cell r="F379" t="str">
            <v>台</v>
          </cell>
          <cell r="G379" t="str">
            <v>在建工程转入</v>
          </cell>
        </row>
        <row r="379">
          <cell r="K379">
            <v>45132</v>
          </cell>
          <cell r="L379">
            <v>45108</v>
          </cell>
          <cell r="M379" t="str">
            <v>正常使用</v>
          </cell>
          <cell r="N379" t="str">
            <v>物流管理部</v>
          </cell>
          <cell r="O379" t="str">
            <v>007</v>
          </cell>
          <cell r="P379" t="str">
            <v>经营用</v>
          </cell>
          <cell r="Q379" t="str">
            <v>平均年限法</v>
          </cell>
          <cell r="R379" t="str">
            <v>变电所</v>
          </cell>
          <cell r="S379">
            <v>1</v>
          </cell>
        </row>
        <row r="380">
          <cell r="A380" t="str">
            <v>DL-005</v>
          </cell>
          <cell r="B380" t="str">
            <v>高低压电柜-高压柜03</v>
          </cell>
          <cell r="C380" t="str">
            <v>变配电</v>
          </cell>
        </row>
        <row r="380">
          <cell r="F380" t="str">
            <v>台</v>
          </cell>
          <cell r="G380" t="str">
            <v>在建工程转入</v>
          </cell>
        </row>
        <row r="380">
          <cell r="K380">
            <v>45132</v>
          </cell>
          <cell r="L380">
            <v>45108</v>
          </cell>
          <cell r="M380" t="str">
            <v>正常使用</v>
          </cell>
          <cell r="N380" t="str">
            <v>物流管理部</v>
          </cell>
          <cell r="O380" t="str">
            <v>007</v>
          </cell>
          <cell r="P380" t="str">
            <v>经营用</v>
          </cell>
          <cell r="Q380" t="str">
            <v>平均年限法</v>
          </cell>
          <cell r="R380" t="str">
            <v>变电所</v>
          </cell>
          <cell r="S380">
            <v>1</v>
          </cell>
        </row>
        <row r="381">
          <cell r="A381" t="str">
            <v>DL-004</v>
          </cell>
          <cell r="B381" t="str">
            <v>高低压电柜-高压柜02</v>
          </cell>
          <cell r="C381" t="str">
            <v>变配电</v>
          </cell>
        </row>
        <row r="381">
          <cell r="F381" t="str">
            <v>台</v>
          </cell>
          <cell r="G381" t="str">
            <v>在建工程转入</v>
          </cell>
        </row>
        <row r="381">
          <cell r="K381">
            <v>45132</v>
          </cell>
          <cell r="L381">
            <v>45108</v>
          </cell>
          <cell r="M381" t="str">
            <v>正常使用</v>
          </cell>
          <cell r="N381" t="str">
            <v>物流管理部</v>
          </cell>
          <cell r="O381" t="str">
            <v>007</v>
          </cell>
          <cell r="P381" t="str">
            <v>经营用</v>
          </cell>
          <cell r="Q381" t="str">
            <v>平均年限法</v>
          </cell>
          <cell r="R381" t="str">
            <v>变电所</v>
          </cell>
          <cell r="S381">
            <v>1</v>
          </cell>
        </row>
        <row r="382">
          <cell r="A382" t="str">
            <v>DL-003</v>
          </cell>
          <cell r="B382" t="str">
            <v>高低压电柜-高压柜01</v>
          </cell>
          <cell r="C382" t="str">
            <v>变配电</v>
          </cell>
        </row>
        <row r="382">
          <cell r="F382" t="str">
            <v>台</v>
          </cell>
          <cell r="G382" t="str">
            <v>在建工程转入</v>
          </cell>
        </row>
        <row r="382">
          <cell r="K382">
            <v>45132</v>
          </cell>
          <cell r="L382">
            <v>45108</v>
          </cell>
          <cell r="M382" t="str">
            <v>正常使用</v>
          </cell>
          <cell r="N382" t="str">
            <v>物流管理部</v>
          </cell>
          <cell r="O382" t="str">
            <v>007</v>
          </cell>
          <cell r="P382" t="str">
            <v>经营用</v>
          </cell>
          <cell r="Q382" t="str">
            <v>平均年限法</v>
          </cell>
          <cell r="R382" t="str">
            <v>变电所</v>
          </cell>
          <cell r="S382">
            <v>1</v>
          </cell>
        </row>
        <row r="383">
          <cell r="A383" t="str">
            <v>DL-002</v>
          </cell>
          <cell r="B383" t="str">
            <v>水表</v>
          </cell>
          <cell r="C383" t="str">
            <v>水表</v>
          </cell>
        </row>
        <row r="383">
          <cell r="F383" t="str">
            <v>套</v>
          </cell>
          <cell r="G383" t="str">
            <v>变动-公司本部水表</v>
          </cell>
        </row>
        <row r="383">
          <cell r="K383">
            <v>42978</v>
          </cell>
          <cell r="L383">
            <v>38291</v>
          </cell>
          <cell r="M383" t="str">
            <v>正常使用</v>
          </cell>
          <cell r="N383" t="str">
            <v>公司本部</v>
          </cell>
          <cell r="O383" t="str">
            <v>009</v>
          </cell>
          <cell r="P383" t="str">
            <v>经营用</v>
          </cell>
          <cell r="Q383" t="str">
            <v>平均年限法</v>
          </cell>
          <cell r="R383" t="str">
            <v>大厅</v>
          </cell>
          <cell r="S383">
            <v>1</v>
          </cell>
        </row>
        <row r="384">
          <cell r="A384" t="str">
            <v>DC-003</v>
          </cell>
          <cell r="B384" t="str">
            <v>配套设施</v>
          </cell>
          <cell r="C384" t="str">
            <v>配套设施</v>
          </cell>
        </row>
        <row r="384">
          <cell r="F384" t="str">
            <v>台</v>
          </cell>
          <cell r="G384" t="str">
            <v>变动-堆场堆存堆场</v>
          </cell>
        </row>
        <row r="384">
          <cell r="K384">
            <v>42978</v>
          </cell>
          <cell r="L384">
            <v>38291</v>
          </cell>
          <cell r="M384" t="str">
            <v>正常使用</v>
          </cell>
          <cell r="N384" t="str">
            <v>物流管理部</v>
          </cell>
          <cell r="O384" t="str">
            <v>007</v>
          </cell>
          <cell r="P384" t="str">
            <v>经营用</v>
          </cell>
          <cell r="Q384" t="str">
            <v>平均年限法</v>
          </cell>
          <cell r="R384" t="str">
            <v>大厅</v>
          </cell>
          <cell r="S384">
            <v>1</v>
          </cell>
        </row>
        <row r="385">
          <cell r="A385" t="str">
            <v>DC-002</v>
          </cell>
          <cell r="B385" t="str">
            <v>空箱堆场</v>
          </cell>
          <cell r="C385" t="str">
            <v>空箱堆场</v>
          </cell>
        </row>
        <row r="385">
          <cell r="F385" t="str">
            <v>台</v>
          </cell>
          <cell r="G385" t="str">
            <v>变动-堆场堆存堆场</v>
          </cell>
        </row>
        <row r="385">
          <cell r="K385">
            <v>42978</v>
          </cell>
          <cell r="L385">
            <v>38291</v>
          </cell>
          <cell r="M385" t="str">
            <v>正常使用</v>
          </cell>
          <cell r="N385" t="str">
            <v>物流管理部</v>
          </cell>
          <cell r="O385" t="str">
            <v>007</v>
          </cell>
          <cell r="P385" t="str">
            <v>经营用</v>
          </cell>
          <cell r="Q385" t="str">
            <v>平均年限法</v>
          </cell>
          <cell r="R385" t="str">
            <v>大厅</v>
          </cell>
          <cell r="S385">
            <v>1</v>
          </cell>
        </row>
        <row r="386">
          <cell r="A386" t="str">
            <v>DC-001</v>
          </cell>
          <cell r="B386" t="str">
            <v>重箱堆场</v>
          </cell>
          <cell r="C386" t="str">
            <v>重箱堆场</v>
          </cell>
        </row>
        <row r="386">
          <cell r="F386" t="str">
            <v>台</v>
          </cell>
          <cell r="G386" t="str">
            <v>变动-堆场堆存堆场</v>
          </cell>
        </row>
        <row r="386">
          <cell r="K386">
            <v>42978</v>
          </cell>
          <cell r="L386">
            <v>38291</v>
          </cell>
          <cell r="M386" t="str">
            <v>正常使用</v>
          </cell>
          <cell r="N386" t="str">
            <v>物流管理部</v>
          </cell>
          <cell r="O386" t="str">
            <v>007</v>
          </cell>
          <cell r="P386" t="str">
            <v>经营用</v>
          </cell>
          <cell r="Q386" t="str">
            <v>平均年限法</v>
          </cell>
          <cell r="R386" t="str">
            <v>大厅</v>
          </cell>
          <cell r="S386">
            <v>1</v>
          </cell>
        </row>
        <row r="387">
          <cell r="A387" t="str">
            <v>CZ-006</v>
          </cell>
          <cell r="B387" t="str">
            <v>传真机</v>
          </cell>
          <cell r="C387" t="str">
            <v>办公设备</v>
          </cell>
        </row>
        <row r="387">
          <cell r="E387" t="str">
            <v>佳能FAX-L170</v>
          </cell>
          <cell r="F387" t="str">
            <v>台</v>
          </cell>
          <cell r="G387" t="str">
            <v>变动-物流管理部办公设备</v>
          </cell>
        </row>
        <row r="387">
          <cell r="K387">
            <v>42978</v>
          </cell>
          <cell r="L387">
            <v>41478</v>
          </cell>
          <cell r="M387" t="str">
            <v>正常使用</v>
          </cell>
          <cell r="N387" t="str">
            <v>物流管理部</v>
          </cell>
          <cell r="O387" t="str">
            <v>007</v>
          </cell>
          <cell r="P387" t="str">
            <v>经营用</v>
          </cell>
          <cell r="Q387" t="str">
            <v>平均年限法</v>
          </cell>
          <cell r="R387" t="str">
            <v>物流管理部</v>
          </cell>
          <cell r="S387">
            <v>1</v>
          </cell>
        </row>
        <row r="388">
          <cell r="A388" t="str">
            <v>CT-002</v>
          </cell>
          <cell r="B388" t="str">
            <v>A库地面改造工程</v>
          </cell>
          <cell r="C388" t="str">
            <v>长期待摊费用</v>
          </cell>
        </row>
        <row r="388">
          <cell r="F388" t="str">
            <v>个</v>
          </cell>
          <cell r="G388" t="str">
            <v>在建工程转入</v>
          </cell>
        </row>
        <row r="388">
          <cell r="K388">
            <v>44376</v>
          </cell>
          <cell r="L388">
            <v>44348</v>
          </cell>
          <cell r="M388" t="str">
            <v>正常使用</v>
          </cell>
          <cell r="N388" t="str">
            <v>物流管理部</v>
          </cell>
          <cell r="O388" t="str">
            <v>007</v>
          </cell>
          <cell r="P388" t="str">
            <v>经营用</v>
          </cell>
          <cell r="Q388" t="str">
            <v>平均年限法</v>
          </cell>
          <cell r="R388" t="str">
            <v>物流管理部</v>
          </cell>
          <cell r="S388">
            <v>1</v>
          </cell>
        </row>
        <row r="389">
          <cell r="A389" t="str">
            <v>CT-001</v>
          </cell>
          <cell r="B389" t="str">
            <v>堆场地面翻铺（汽车库与W6交区）</v>
          </cell>
          <cell r="C389" t="str">
            <v>长期待摊费用</v>
          </cell>
        </row>
        <row r="389">
          <cell r="F389" t="str">
            <v>个</v>
          </cell>
          <cell r="G389" t="str">
            <v>变动</v>
          </cell>
        </row>
        <row r="389">
          <cell r="K389">
            <v>43982</v>
          </cell>
          <cell r="L389">
            <v>43982</v>
          </cell>
          <cell r="M389" t="str">
            <v>正常使用</v>
          </cell>
          <cell r="N389" t="str">
            <v>物流管理部</v>
          </cell>
          <cell r="O389" t="str">
            <v>007</v>
          </cell>
          <cell r="P389" t="str">
            <v>经营用</v>
          </cell>
          <cell r="Q389" t="str">
            <v>平均年限法</v>
          </cell>
          <cell r="R389" t="str">
            <v>物流管理部</v>
          </cell>
          <cell r="S389">
            <v>1</v>
          </cell>
        </row>
        <row r="390">
          <cell r="A390" t="str">
            <v>BJ-013</v>
          </cell>
          <cell r="B390" t="str">
            <v>笔记本电脑</v>
          </cell>
          <cell r="C390" t="str">
            <v>计算机</v>
          </cell>
        </row>
        <row r="390">
          <cell r="E390" t="str">
            <v>戴尔Latitude 5431 i5</v>
          </cell>
          <cell r="F390" t="str">
            <v>台</v>
          </cell>
          <cell r="G390" t="str">
            <v>购入</v>
          </cell>
        </row>
        <row r="390">
          <cell r="K390">
            <v>45078</v>
          </cell>
          <cell r="L390">
            <v>45103</v>
          </cell>
          <cell r="M390" t="str">
            <v>正常使用</v>
          </cell>
          <cell r="N390" t="str">
            <v>物流管理部</v>
          </cell>
          <cell r="O390" t="str">
            <v>007</v>
          </cell>
          <cell r="P390" t="str">
            <v>经营用</v>
          </cell>
          <cell r="Q390" t="str">
            <v>平均年限法</v>
          </cell>
          <cell r="R390" t="str">
            <v>3楼配送科</v>
          </cell>
          <cell r="S390">
            <v>1</v>
          </cell>
        </row>
        <row r="391">
          <cell r="A391" t="str">
            <v>BJ-012</v>
          </cell>
          <cell r="B391" t="str">
            <v>笔记本电脑</v>
          </cell>
          <cell r="C391" t="str">
            <v>计算机</v>
          </cell>
        </row>
        <row r="391">
          <cell r="E391" t="str">
            <v>戴尔Latitude 3420 i5</v>
          </cell>
          <cell r="F391" t="str">
            <v>台</v>
          </cell>
          <cell r="G391" t="str">
            <v>购入</v>
          </cell>
        </row>
        <row r="391">
          <cell r="K391">
            <v>44944</v>
          </cell>
          <cell r="L391">
            <v>44931</v>
          </cell>
          <cell r="M391" t="str">
            <v>正常使用</v>
          </cell>
          <cell r="N391" t="str">
            <v>物流管理部</v>
          </cell>
          <cell r="O391" t="str">
            <v>007</v>
          </cell>
          <cell r="P391" t="str">
            <v>经营用</v>
          </cell>
          <cell r="Q391" t="str">
            <v>平均年限法</v>
          </cell>
          <cell r="R391" t="str">
            <v>经理室</v>
          </cell>
          <cell r="S391">
            <v>1</v>
          </cell>
        </row>
        <row r="392">
          <cell r="A392" t="str">
            <v>BJ-011</v>
          </cell>
          <cell r="B392" t="str">
            <v>笔记本电脑</v>
          </cell>
          <cell r="C392" t="str">
            <v>计算机</v>
          </cell>
        </row>
        <row r="392">
          <cell r="E392" t="str">
            <v>戴尔Latitude 3420 i5</v>
          </cell>
          <cell r="F392" t="str">
            <v>台</v>
          </cell>
          <cell r="G392" t="str">
            <v>购入</v>
          </cell>
        </row>
        <row r="392">
          <cell r="K392">
            <v>44805</v>
          </cell>
          <cell r="L392">
            <v>44805</v>
          </cell>
          <cell r="M392" t="str">
            <v>正常使用</v>
          </cell>
          <cell r="N392" t="str">
            <v>物流管理部</v>
          </cell>
          <cell r="O392" t="str">
            <v>007</v>
          </cell>
          <cell r="P392" t="str">
            <v>经营用</v>
          </cell>
          <cell r="Q392" t="str">
            <v>平均年限法</v>
          </cell>
          <cell r="R392" t="str">
            <v>经理室</v>
          </cell>
          <cell r="S392">
            <v>1</v>
          </cell>
        </row>
        <row r="393">
          <cell r="A393" t="str">
            <v>BJ-010</v>
          </cell>
          <cell r="B393" t="str">
            <v>笔记本电脑</v>
          </cell>
          <cell r="C393" t="str">
            <v>计算机</v>
          </cell>
        </row>
        <row r="393">
          <cell r="E393" t="str">
            <v>戴尔Latitude 3420 i5</v>
          </cell>
          <cell r="F393" t="str">
            <v>台</v>
          </cell>
          <cell r="G393" t="str">
            <v>购入</v>
          </cell>
        </row>
        <row r="393">
          <cell r="K393">
            <v>44805</v>
          </cell>
          <cell r="L393">
            <v>44805</v>
          </cell>
          <cell r="M393" t="str">
            <v>正常使用</v>
          </cell>
          <cell r="N393" t="str">
            <v>物流管理部</v>
          </cell>
          <cell r="O393" t="str">
            <v>007</v>
          </cell>
          <cell r="P393" t="str">
            <v>经营用</v>
          </cell>
          <cell r="Q393" t="str">
            <v>平均年限法</v>
          </cell>
          <cell r="R393" t="str">
            <v>经理室</v>
          </cell>
          <cell r="S393">
            <v>1</v>
          </cell>
        </row>
        <row r="394">
          <cell r="A394" t="str">
            <v>BJ-009</v>
          </cell>
          <cell r="B394" t="str">
            <v>笔记本电脑</v>
          </cell>
          <cell r="C394" t="str">
            <v>计算机</v>
          </cell>
        </row>
        <row r="394">
          <cell r="E394" t="str">
            <v>DELL3420</v>
          </cell>
          <cell r="F394" t="str">
            <v>台</v>
          </cell>
          <cell r="G394" t="str">
            <v>购入</v>
          </cell>
        </row>
        <row r="394">
          <cell r="K394">
            <v>44743</v>
          </cell>
          <cell r="L394">
            <v>44740</v>
          </cell>
          <cell r="M394" t="str">
            <v>正常使用</v>
          </cell>
          <cell r="N394" t="str">
            <v>物流管理部</v>
          </cell>
          <cell r="O394" t="str">
            <v>007</v>
          </cell>
          <cell r="P394" t="str">
            <v>经营用</v>
          </cell>
          <cell r="Q394" t="str">
            <v>平均年限法</v>
          </cell>
          <cell r="R394" t="str">
            <v>经理室</v>
          </cell>
          <cell r="S394">
            <v>1</v>
          </cell>
        </row>
        <row r="395">
          <cell r="A395" t="str">
            <v>BJ-008</v>
          </cell>
          <cell r="B395" t="str">
            <v>笔记本电脑</v>
          </cell>
          <cell r="C395" t="str">
            <v>计算机</v>
          </cell>
        </row>
        <row r="395">
          <cell r="E395" t="str">
            <v>DELL3420</v>
          </cell>
          <cell r="F395" t="str">
            <v>台</v>
          </cell>
          <cell r="G395" t="str">
            <v>购入</v>
          </cell>
        </row>
        <row r="395">
          <cell r="K395">
            <v>44743</v>
          </cell>
          <cell r="L395">
            <v>44740</v>
          </cell>
          <cell r="M395" t="str">
            <v>正常使用</v>
          </cell>
          <cell r="N395" t="str">
            <v>物流管理部</v>
          </cell>
          <cell r="O395" t="str">
            <v>007</v>
          </cell>
          <cell r="P395" t="str">
            <v>经营用</v>
          </cell>
          <cell r="Q395" t="str">
            <v>平均年限法</v>
          </cell>
          <cell r="R395" t="str">
            <v>经理室</v>
          </cell>
          <cell r="S395">
            <v>1</v>
          </cell>
        </row>
        <row r="396">
          <cell r="A396" t="str">
            <v>BJ-007</v>
          </cell>
          <cell r="B396" t="str">
            <v>笔记本电脑</v>
          </cell>
          <cell r="C396" t="str">
            <v>计算机</v>
          </cell>
        </row>
        <row r="396">
          <cell r="E396" t="str">
            <v>DELL5310</v>
          </cell>
          <cell r="F396" t="str">
            <v>台</v>
          </cell>
          <cell r="G396" t="str">
            <v>购入</v>
          </cell>
        </row>
        <row r="396">
          <cell r="K396">
            <v>44617</v>
          </cell>
          <cell r="L396">
            <v>44614</v>
          </cell>
          <cell r="M396" t="str">
            <v>正常使用</v>
          </cell>
          <cell r="N396" t="str">
            <v>物流管理部</v>
          </cell>
          <cell r="O396" t="str">
            <v>007</v>
          </cell>
          <cell r="P396" t="str">
            <v>经营用</v>
          </cell>
          <cell r="Q396" t="str">
            <v>平均年限法</v>
          </cell>
          <cell r="R396" t="str">
            <v>经理室</v>
          </cell>
          <cell r="S396">
            <v>1</v>
          </cell>
        </row>
        <row r="397">
          <cell r="A397" t="str">
            <v>BJ-006</v>
          </cell>
          <cell r="B397" t="str">
            <v>笔记本电脑</v>
          </cell>
          <cell r="C397" t="str">
            <v>计算机</v>
          </cell>
        </row>
        <row r="397">
          <cell r="E397" t="str">
            <v>戴尔Ispiron</v>
          </cell>
          <cell r="F397" t="str">
            <v>台</v>
          </cell>
          <cell r="G397" t="str">
            <v>在建工程转入</v>
          </cell>
        </row>
        <row r="397">
          <cell r="K397">
            <v>44440</v>
          </cell>
          <cell r="L397">
            <v>44348</v>
          </cell>
          <cell r="M397" t="str">
            <v>正常使用</v>
          </cell>
          <cell r="N397" t="str">
            <v>物流管理部</v>
          </cell>
          <cell r="O397" t="str">
            <v>007</v>
          </cell>
          <cell r="P397" t="str">
            <v>经营用</v>
          </cell>
          <cell r="Q397" t="str">
            <v>平均年限法</v>
          </cell>
          <cell r="R397" t="str">
            <v>财务部</v>
          </cell>
          <cell r="S39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9"/>
  <sheetViews>
    <sheetView tabSelected="1" workbookViewId="0">
      <selection activeCell="F25" sqref="F25"/>
    </sheetView>
  </sheetViews>
  <sheetFormatPr defaultColWidth="9" defaultRowHeight="13.5"/>
  <cols>
    <col min="3" max="3" width="17.75" customWidth="1"/>
    <col min="6" max="6" width="18.25" customWidth="1"/>
    <col min="8" max="8" width="19.125" customWidth="1"/>
    <col min="9" max="9" width="16.125" customWidth="1"/>
    <col min="10" max="10" width="18.25" customWidth="1"/>
    <col min="11" max="11" width="18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9" t="s">
        <v>8</v>
      </c>
      <c r="J1" s="10" t="s">
        <v>9</v>
      </c>
      <c r="K1" s="11" t="s">
        <v>10</v>
      </c>
      <c r="L1" s="8"/>
    </row>
    <row r="2" spans="1:12">
      <c r="A2" s="2">
        <v>1</v>
      </c>
      <c r="B2" s="2" t="s">
        <v>11</v>
      </c>
      <c r="C2" s="2" t="s">
        <v>12</v>
      </c>
      <c r="D2" s="2" t="s">
        <v>13</v>
      </c>
      <c r="E2" s="2" t="s">
        <v>14</v>
      </c>
      <c r="F2" s="3">
        <v>41820</v>
      </c>
      <c r="G2" s="2">
        <v>1</v>
      </c>
      <c r="H2" s="4">
        <v>127350.43</v>
      </c>
      <c r="I2" s="4">
        <v>3820.5129</v>
      </c>
      <c r="J2" s="4">
        <v>3820.5129</v>
      </c>
      <c r="K2" s="12" t="s">
        <v>15</v>
      </c>
      <c r="L2" s="13" t="s">
        <v>16</v>
      </c>
    </row>
    <row r="3" spans="1:12">
      <c r="A3" s="2">
        <v>2</v>
      </c>
      <c r="B3" s="2" t="s">
        <v>17</v>
      </c>
      <c r="C3" s="2" t="s">
        <v>12</v>
      </c>
      <c r="D3" s="2" t="s">
        <v>13</v>
      </c>
      <c r="E3" s="2" t="s">
        <v>14</v>
      </c>
      <c r="F3" s="3">
        <v>41820</v>
      </c>
      <c r="G3" s="2">
        <v>1</v>
      </c>
      <c r="H3" s="4">
        <v>127350.42</v>
      </c>
      <c r="I3" s="4">
        <v>3820.5126</v>
      </c>
      <c r="J3" s="4">
        <v>3820.5126</v>
      </c>
      <c r="K3" s="12" t="s">
        <v>15</v>
      </c>
      <c r="L3" s="13" t="s">
        <v>16</v>
      </c>
    </row>
    <row r="4" spans="1:12">
      <c r="A4" s="2">
        <v>3</v>
      </c>
      <c r="B4" s="2" t="s">
        <v>18</v>
      </c>
      <c r="C4" s="2" t="s">
        <v>19</v>
      </c>
      <c r="D4" s="2" t="s">
        <v>13</v>
      </c>
      <c r="E4" s="2" t="s">
        <v>14</v>
      </c>
      <c r="F4" s="3">
        <f>VLOOKUP(B4,[1]固定资产清单!$A$2:$L$397,12,0)</f>
        <v>42674</v>
      </c>
      <c r="G4" s="2">
        <f>VLOOKUP(B4,[1]固定资产清单!$A$2:$S$397,19,0)</f>
        <v>1</v>
      </c>
      <c r="H4" s="4">
        <v>175641.02</v>
      </c>
      <c r="I4" s="4">
        <v>5269.2306</v>
      </c>
      <c r="J4" s="4">
        <v>5269.2306</v>
      </c>
      <c r="K4" s="12" t="s">
        <v>15</v>
      </c>
      <c r="L4" s="13" t="s">
        <v>16</v>
      </c>
    </row>
    <row r="5" spans="1:12">
      <c r="A5" s="2">
        <v>4</v>
      </c>
      <c r="B5" s="2" t="s">
        <v>20</v>
      </c>
      <c r="C5" s="2" t="s">
        <v>21</v>
      </c>
      <c r="D5" s="2" t="s">
        <v>13</v>
      </c>
      <c r="E5" s="2" t="s">
        <v>14</v>
      </c>
      <c r="F5" s="3">
        <f>VLOOKUP(B5,[1]固定资产清单!$A$2:$L$397,12,0)</f>
        <v>42674</v>
      </c>
      <c r="G5" s="2">
        <f>VLOOKUP(B5,[1]固定资产清单!$A$2:$S$397,19,0)</f>
        <v>1</v>
      </c>
      <c r="H5" s="4">
        <v>175641.02</v>
      </c>
      <c r="I5" s="4">
        <v>5269.2306</v>
      </c>
      <c r="J5" s="4">
        <v>5269.2306</v>
      </c>
      <c r="K5" s="12" t="s">
        <v>15</v>
      </c>
      <c r="L5" s="13" t="s">
        <v>16</v>
      </c>
    </row>
    <row r="6" spans="1:12">
      <c r="A6" s="2">
        <v>5</v>
      </c>
      <c r="B6" s="2" t="s">
        <v>22</v>
      </c>
      <c r="C6" s="2" t="s">
        <v>23</v>
      </c>
      <c r="D6" s="2" t="s">
        <v>13</v>
      </c>
      <c r="E6" s="2" t="s">
        <v>14</v>
      </c>
      <c r="F6" s="3">
        <f>VLOOKUP(B6,[1]固定资产清单!$A$2:$L$397,12,0)</f>
        <v>42948</v>
      </c>
      <c r="G6" s="2">
        <f>VLOOKUP(B6,[1]固定资产清单!$A$2:$S$397,19,0)</f>
        <v>1</v>
      </c>
      <c r="H6" s="4">
        <v>212820.52</v>
      </c>
      <c r="I6" s="4">
        <v>6384.6156</v>
      </c>
      <c r="J6" s="4">
        <v>6384.6156</v>
      </c>
      <c r="K6" s="12" t="s">
        <v>15</v>
      </c>
      <c r="L6" s="13" t="s">
        <v>16</v>
      </c>
    </row>
    <row r="7" spans="1:12">
      <c r="A7" s="2">
        <v>6</v>
      </c>
      <c r="B7" s="2" t="s">
        <v>24</v>
      </c>
      <c r="C7" s="2" t="s">
        <v>25</v>
      </c>
      <c r="D7" s="2" t="s">
        <v>13</v>
      </c>
      <c r="E7" s="2" t="s">
        <v>14</v>
      </c>
      <c r="F7" s="3">
        <f>VLOOKUP(B7,[1]固定资产清单!$A$2:$L$397,12,0)</f>
        <v>42948</v>
      </c>
      <c r="G7" s="2">
        <f>VLOOKUP(B7,[1]固定资产清单!$A$2:$S$397,19,0)</f>
        <v>1</v>
      </c>
      <c r="H7" s="4">
        <v>212820.51</v>
      </c>
      <c r="I7" s="4">
        <v>6384.6153</v>
      </c>
      <c r="J7" s="4">
        <v>6384.6153</v>
      </c>
      <c r="K7" s="12" t="s">
        <v>15</v>
      </c>
      <c r="L7" s="13" t="s">
        <v>16</v>
      </c>
    </row>
    <row r="8" spans="1:12">
      <c r="A8" s="2">
        <v>7</v>
      </c>
      <c r="B8" s="2" t="s">
        <v>26</v>
      </c>
      <c r="C8" s="2" t="s">
        <v>27</v>
      </c>
      <c r="D8" s="2" t="s">
        <v>13</v>
      </c>
      <c r="E8" s="2" t="s">
        <v>14</v>
      </c>
      <c r="F8" s="3">
        <f>VLOOKUP(B8,[1]固定资产清单!$A$2:$L$397,12,0)</f>
        <v>43319</v>
      </c>
      <c r="G8" s="2">
        <f>VLOOKUP(B8,[1]固定资产清单!$A$2:$S$397,19,0)</f>
        <v>1</v>
      </c>
      <c r="H8" s="4">
        <v>135344.83</v>
      </c>
      <c r="I8" s="4">
        <v>6795.25395604396</v>
      </c>
      <c r="J8" s="4">
        <v>6795.25395604396</v>
      </c>
      <c r="K8" s="12" t="s">
        <v>15</v>
      </c>
      <c r="L8" s="13" t="s">
        <v>16</v>
      </c>
    </row>
    <row r="9" spans="1:12">
      <c r="A9" s="2">
        <v>8</v>
      </c>
      <c r="B9" s="2" t="s">
        <v>28</v>
      </c>
      <c r="C9" s="2" t="s">
        <v>29</v>
      </c>
      <c r="D9" s="2" t="s">
        <v>13</v>
      </c>
      <c r="E9" s="2" t="s">
        <v>14</v>
      </c>
      <c r="F9" s="3">
        <f>VLOOKUP(B9,[1]固定资产清单!$A$2:$L$397,12,0)</f>
        <v>43319</v>
      </c>
      <c r="G9" s="2">
        <f>VLOOKUP(B9,[1]固定资产清单!$A$2:$S$397,19,0)</f>
        <v>1</v>
      </c>
      <c r="H9" s="4">
        <v>135344.83</v>
      </c>
      <c r="I9" s="4">
        <v>6795.25395604396</v>
      </c>
      <c r="J9" s="4">
        <v>6795.25395604396</v>
      </c>
      <c r="K9" s="12" t="s">
        <v>15</v>
      </c>
      <c r="L9" s="13" t="s">
        <v>16</v>
      </c>
    </row>
    <row r="10" spans="1:12">
      <c r="A10" s="2">
        <v>9</v>
      </c>
      <c r="B10" s="2" t="s">
        <v>30</v>
      </c>
      <c r="C10" s="2" t="s">
        <v>31</v>
      </c>
      <c r="D10" s="2" t="s">
        <v>13</v>
      </c>
      <c r="E10" s="2" t="s">
        <v>14</v>
      </c>
      <c r="F10" s="3">
        <f>VLOOKUP(B10,[1]固定资产清单!$A$2:$L$397,12,0)</f>
        <v>43705</v>
      </c>
      <c r="G10" s="2">
        <f>VLOOKUP(B10,[1]固定资产清单!$A$2:$S$397,19,0)</f>
        <v>1</v>
      </c>
      <c r="H10" s="4">
        <v>224136.28</v>
      </c>
      <c r="I10" s="4">
        <v>38430.06</v>
      </c>
      <c r="J10" s="4">
        <v>38430.06</v>
      </c>
      <c r="K10" s="12" t="s">
        <v>15</v>
      </c>
      <c r="L10" s="13" t="s">
        <v>16</v>
      </c>
    </row>
    <row r="11" spans="1:12">
      <c r="A11" s="2">
        <v>10</v>
      </c>
      <c r="B11" s="2" t="s">
        <v>32</v>
      </c>
      <c r="C11" s="2" t="s">
        <v>33</v>
      </c>
      <c r="D11" s="2" t="s">
        <v>13</v>
      </c>
      <c r="E11" s="2" t="s">
        <v>14</v>
      </c>
      <c r="F11" s="3">
        <f>VLOOKUP(B11,[1]固定资产清单!$A$2:$L$397,12,0)</f>
        <v>43705</v>
      </c>
      <c r="G11" s="2">
        <f>VLOOKUP(B11,[1]固定资产清单!$A$2:$S$397,19,0)</f>
        <v>1</v>
      </c>
      <c r="H11" s="4">
        <v>224136.29</v>
      </c>
      <c r="I11" s="4">
        <v>38430.07</v>
      </c>
      <c r="J11" s="4">
        <v>38430.07</v>
      </c>
      <c r="K11" s="12" t="s">
        <v>15</v>
      </c>
      <c r="L11" s="13" t="s">
        <v>16</v>
      </c>
    </row>
    <row r="12" spans="1:12">
      <c r="A12" s="2">
        <v>11</v>
      </c>
      <c r="B12" s="2">
        <v>334</v>
      </c>
      <c r="C12" s="5" t="s">
        <v>34</v>
      </c>
      <c r="D12" s="2" t="s">
        <v>35</v>
      </c>
      <c r="E12" s="2" t="s">
        <v>14</v>
      </c>
      <c r="F12" s="3" t="s">
        <v>36</v>
      </c>
      <c r="G12" s="6">
        <v>1</v>
      </c>
      <c r="H12" s="4">
        <v>50000</v>
      </c>
      <c r="I12" s="4">
        <v>47500</v>
      </c>
      <c r="J12" s="4">
        <v>47500</v>
      </c>
      <c r="K12" s="12" t="s">
        <v>15</v>
      </c>
      <c r="L12" s="13" t="s">
        <v>37</v>
      </c>
    </row>
    <row r="13" spans="1:12">
      <c r="A13" s="2">
        <v>12</v>
      </c>
      <c r="B13" s="2">
        <v>342</v>
      </c>
      <c r="C13" s="7" t="s">
        <v>34</v>
      </c>
      <c r="D13" s="2" t="s">
        <v>35</v>
      </c>
      <c r="E13" s="2" t="s">
        <v>14</v>
      </c>
      <c r="F13" s="3" t="s">
        <v>36</v>
      </c>
      <c r="G13" s="6">
        <v>1</v>
      </c>
      <c r="H13" s="4">
        <v>50000</v>
      </c>
      <c r="I13" s="4">
        <v>47500</v>
      </c>
      <c r="J13" s="4">
        <v>47500</v>
      </c>
      <c r="K13" s="12" t="s">
        <v>15</v>
      </c>
      <c r="L13" s="13" t="s">
        <v>37</v>
      </c>
    </row>
    <row r="14" spans="1:12">
      <c r="A14" s="2">
        <v>13</v>
      </c>
      <c r="B14" s="2">
        <v>343</v>
      </c>
      <c r="C14" s="7" t="s">
        <v>34</v>
      </c>
      <c r="D14" s="2" t="s">
        <v>35</v>
      </c>
      <c r="E14" s="2" t="s">
        <v>14</v>
      </c>
      <c r="F14" s="3" t="s">
        <v>36</v>
      </c>
      <c r="G14" s="6">
        <v>1</v>
      </c>
      <c r="H14" s="4">
        <v>50000</v>
      </c>
      <c r="I14" s="4">
        <v>47500</v>
      </c>
      <c r="J14" s="4">
        <v>47500</v>
      </c>
      <c r="K14" s="12" t="s">
        <v>15</v>
      </c>
      <c r="L14" s="13" t="s">
        <v>37</v>
      </c>
    </row>
    <row r="15" spans="1:12">
      <c r="A15" s="2">
        <v>14</v>
      </c>
      <c r="B15" s="2">
        <v>344</v>
      </c>
      <c r="C15" s="7" t="s">
        <v>34</v>
      </c>
      <c r="D15" s="2" t="s">
        <v>35</v>
      </c>
      <c r="E15" s="2" t="s">
        <v>14</v>
      </c>
      <c r="F15" s="3" t="s">
        <v>36</v>
      </c>
      <c r="G15" s="6">
        <v>1</v>
      </c>
      <c r="H15" s="4">
        <v>50000</v>
      </c>
      <c r="I15" s="4">
        <v>47500</v>
      </c>
      <c r="J15" s="4">
        <v>47500</v>
      </c>
      <c r="K15" s="12" t="s">
        <v>15</v>
      </c>
      <c r="L15" s="13" t="s">
        <v>37</v>
      </c>
    </row>
    <row r="16" spans="1:12">
      <c r="A16" s="2">
        <v>15</v>
      </c>
      <c r="B16" s="2">
        <v>318</v>
      </c>
      <c r="C16" s="7" t="s">
        <v>38</v>
      </c>
      <c r="D16" s="2" t="s">
        <v>35</v>
      </c>
      <c r="E16" s="2" t="s">
        <v>14</v>
      </c>
      <c r="F16" s="3" t="s">
        <v>36</v>
      </c>
      <c r="G16" s="6">
        <v>1</v>
      </c>
      <c r="H16" s="4">
        <v>50000</v>
      </c>
      <c r="I16" s="4">
        <v>47500</v>
      </c>
      <c r="J16" s="4">
        <v>47500</v>
      </c>
      <c r="K16" s="12" t="s">
        <v>15</v>
      </c>
      <c r="L16" s="13" t="s">
        <v>37</v>
      </c>
    </row>
    <row r="17" spans="1:12">
      <c r="A17" s="2">
        <v>16</v>
      </c>
      <c r="B17" s="2">
        <v>319</v>
      </c>
      <c r="C17" s="7" t="s">
        <v>38</v>
      </c>
      <c r="D17" s="2" t="s">
        <v>35</v>
      </c>
      <c r="E17" s="2" t="s">
        <v>14</v>
      </c>
      <c r="F17" s="3" t="s">
        <v>36</v>
      </c>
      <c r="G17" s="6">
        <v>1</v>
      </c>
      <c r="H17" s="4">
        <v>50000</v>
      </c>
      <c r="I17" s="4">
        <v>47500</v>
      </c>
      <c r="J17" s="4">
        <v>47500</v>
      </c>
      <c r="K17" s="12" t="s">
        <v>15</v>
      </c>
      <c r="L17" s="13" t="s">
        <v>37</v>
      </c>
    </row>
    <row r="18" spans="1:12">
      <c r="A18" s="2">
        <v>17</v>
      </c>
      <c r="B18" s="2">
        <v>327</v>
      </c>
      <c r="C18" s="7" t="s">
        <v>38</v>
      </c>
      <c r="D18" s="2" t="s">
        <v>35</v>
      </c>
      <c r="E18" s="2" t="s">
        <v>14</v>
      </c>
      <c r="F18" s="3" t="s">
        <v>36</v>
      </c>
      <c r="G18" s="6">
        <v>1</v>
      </c>
      <c r="H18" s="4">
        <v>50000</v>
      </c>
      <c r="I18" s="4">
        <v>47500</v>
      </c>
      <c r="J18" s="4">
        <v>47500</v>
      </c>
      <c r="K18" s="12" t="s">
        <v>15</v>
      </c>
      <c r="L18" s="13" t="s">
        <v>37</v>
      </c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14">
        <f>SUM(J2:J18)</f>
        <v>453899.355512088</v>
      </c>
      <c r="K19" s="8"/>
      <c r="L19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xssu</dc:creator>
  <cp:lastModifiedBy>xssu</cp:lastModifiedBy>
  <dcterms:created xsi:type="dcterms:W3CDTF">2026-04-30T02:00:02Z</dcterms:created>
  <dcterms:modified xsi:type="dcterms:W3CDTF">2026-04-30T02:00:46Z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35AA8120C81E45D785A18ADE479B0482_11</vt:lpwstr>
  </property>
  <property fmtid="{D5CDD505-2E9C-101B-9397-08002B2CF9AE}" pid="3" name="KSOProductBuildVer">
    <vt:lpwstr>2052-12.8.2.21177</vt:lpwstr>
  </property>
</Properties>
</file>